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193" i="1" l="1"/>
  <c r="V193" i="1" s="1"/>
  <c r="U197" i="1"/>
  <c r="V197" i="1" s="1"/>
  <c r="U201" i="1"/>
  <c r="V201" i="1" s="1"/>
  <c r="U205" i="1"/>
  <c r="V205" i="1" s="1"/>
  <c r="U209" i="1"/>
  <c r="V209" i="1" s="1"/>
  <c r="U213" i="1"/>
  <c r="V213" i="1" s="1"/>
  <c r="U217" i="1"/>
  <c r="V217" i="1" s="1"/>
  <c r="U221" i="1"/>
  <c r="V221" i="1" s="1"/>
  <c r="U225" i="1"/>
  <c r="V225" i="1" s="1"/>
  <c r="U229" i="1"/>
  <c r="V229" i="1" s="1"/>
  <c r="U233" i="1"/>
  <c r="V233" i="1" s="1"/>
  <c r="U237" i="1"/>
  <c r="V237" i="1" s="1"/>
  <c r="U241" i="1"/>
  <c r="V241" i="1" s="1"/>
  <c r="U245" i="1"/>
  <c r="V245" i="1" s="1"/>
  <c r="U249" i="1"/>
  <c r="V249" i="1" s="1"/>
  <c r="U253" i="1"/>
  <c r="V253" i="1" s="1"/>
  <c r="U257" i="1"/>
  <c r="V257" i="1" s="1"/>
  <c r="U261" i="1"/>
  <c r="V261" i="1" s="1"/>
  <c r="U265" i="1"/>
  <c r="V265" i="1" s="1"/>
  <c r="U269" i="1"/>
  <c r="V269" i="1" s="1"/>
  <c r="U273" i="1"/>
  <c r="V273" i="1" s="1"/>
  <c r="U285" i="1"/>
  <c r="V285" i="1" s="1"/>
  <c r="U294" i="1"/>
  <c r="V294" i="1" s="1"/>
  <c r="U337" i="1"/>
  <c r="V337" i="1" s="1"/>
  <c r="U349" i="1"/>
  <c r="V349" i="1" s="1"/>
  <c r="U358" i="1"/>
  <c r="V358" i="1" s="1"/>
  <c r="U348" i="1" l="1"/>
  <c r="V348" i="1" s="1"/>
  <c r="U331" i="1"/>
  <c r="V331" i="1" s="1"/>
  <c r="U321" i="1"/>
  <c r="V321" i="1" s="1"/>
  <c r="U305" i="1"/>
  <c r="V305" i="1" s="1"/>
  <c r="U292" i="1"/>
  <c r="V292" i="1" s="1"/>
  <c r="U361" i="1"/>
  <c r="V361" i="1" s="1"/>
  <c r="U356" i="1"/>
  <c r="V356" i="1" s="1"/>
  <c r="U352" i="1"/>
  <c r="V352" i="1" s="1"/>
  <c r="U346" i="1"/>
  <c r="V346" i="1" s="1"/>
  <c r="U342" i="1"/>
  <c r="V342" i="1" s="1"/>
  <c r="U333" i="1"/>
  <c r="V333" i="1" s="1"/>
  <c r="U329" i="1"/>
  <c r="V329" i="1" s="1"/>
  <c r="U325" i="1"/>
  <c r="V325" i="1" s="1"/>
  <c r="U319" i="1"/>
  <c r="V319" i="1" s="1"/>
  <c r="U315" i="1"/>
  <c r="V315" i="1" s="1"/>
  <c r="U311" i="1"/>
  <c r="V311" i="1" s="1"/>
  <c r="U307" i="1"/>
  <c r="V307" i="1" s="1"/>
  <c r="U303" i="1"/>
  <c r="V303" i="1" s="1"/>
  <c r="U299" i="1"/>
  <c r="V299" i="1" s="1"/>
  <c r="U296" i="1"/>
  <c r="V296" i="1" s="1"/>
  <c r="U290" i="1"/>
  <c r="V290" i="1" s="1"/>
  <c r="U286" i="1"/>
  <c r="V286" i="1" s="1"/>
  <c r="U284" i="1"/>
  <c r="V284" i="1" s="1"/>
  <c r="U280" i="1"/>
  <c r="V280" i="1" s="1"/>
  <c r="U276" i="1"/>
  <c r="V276" i="1" s="1"/>
  <c r="U270" i="1"/>
  <c r="V270" i="1" s="1"/>
  <c r="U266" i="1"/>
  <c r="V266" i="1" s="1"/>
  <c r="U262" i="1"/>
  <c r="V262" i="1" s="1"/>
  <c r="U258" i="1"/>
  <c r="V258" i="1" s="1"/>
  <c r="U255" i="1"/>
  <c r="V255" i="1" s="1"/>
  <c r="U251" i="1"/>
  <c r="V251" i="1" s="1"/>
  <c r="U247" i="1"/>
  <c r="V247" i="1" s="1"/>
  <c r="U243" i="1"/>
  <c r="V243" i="1" s="1"/>
  <c r="U240" i="1"/>
  <c r="V240" i="1" s="1"/>
  <c r="U236" i="1"/>
  <c r="V236" i="1" s="1"/>
  <c r="U232" i="1"/>
  <c r="V232" i="1" s="1"/>
  <c r="U228" i="1"/>
  <c r="V228" i="1" s="1"/>
  <c r="U354" i="1"/>
  <c r="V354" i="1" s="1"/>
  <c r="U344" i="1"/>
  <c r="V344" i="1" s="1"/>
  <c r="U335" i="1"/>
  <c r="V335" i="1" s="1"/>
  <c r="U324" i="1"/>
  <c r="V324" i="1" s="1"/>
  <c r="U317" i="1"/>
  <c r="V317" i="1" s="1"/>
  <c r="U309" i="1"/>
  <c r="V309" i="1" s="1"/>
  <c r="U297" i="1"/>
  <c r="V297" i="1" s="1"/>
  <c r="U288" i="1"/>
  <c r="V288" i="1" s="1"/>
  <c r="U282" i="1"/>
  <c r="V282" i="1" s="1"/>
  <c r="U268" i="1"/>
  <c r="V268" i="1" s="1"/>
  <c r="U260" i="1"/>
  <c r="V260" i="1" s="1"/>
  <c r="U242" i="1"/>
  <c r="V242" i="1" s="1"/>
  <c r="U234" i="1"/>
  <c r="V234" i="1" s="1"/>
  <c r="U226" i="1"/>
  <c r="V226" i="1" s="1"/>
  <c r="U219" i="1"/>
  <c r="V219" i="1" s="1"/>
  <c r="U211" i="1"/>
  <c r="V211" i="1" s="1"/>
  <c r="U203" i="1"/>
  <c r="V203" i="1" s="1"/>
  <c r="U195" i="1"/>
  <c r="V195" i="1" s="1"/>
  <c r="U359" i="1"/>
  <c r="V359" i="1" s="1"/>
  <c r="U357" i="1"/>
  <c r="V357" i="1" s="1"/>
  <c r="U353" i="1"/>
  <c r="V353" i="1" s="1"/>
  <c r="U347" i="1"/>
  <c r="V347" i="1" s="1"/>
  <c r="U343" i="1"/>
  <c r="V343" i="1" s="1"/>
  <c r="U339" i="1"/>
  <c r="V339" i="1" s="1"/>
  <c r="U334" i="1"/>
  <c r="V334" i="1" s="1"/>
  <c r="U330" i="1"/>
  <c r="V330" i="1" s="1"/>
  <c r="U326" i="1"/>
  <c r="V326" i="1" s="1"/>
  <c r="U323" i="1"/>
  <c r="V323" i="1" s="1"/>
  <c r="U320" i="1"/>
  <c r="V320" i="1" s="1"/>
  <c r="U316" i="1"/>
  <c r="V316" i="1" s="1"/>
  <c r="U312" i="1"/>
  <c r="V312" i="1" s="1"/>
  <c r="U308" i="1"/>
  <c r="V308" i="1" s="1"/>
  <c r="U304" i="1"/>
  <c r="V304" i="1" s="1"/>
  <c r="U300" i="1"/>
  <c r="V300" i="1" s="1"/>
  <c r="U291" i="1"/>
  <c r="V291" i="1" s="1"/>
  <c r="U287" i="1"/>
  <c r="V287" i="1" s="1"/>
  <c r="U281" i="1"/>
  <c r="V281" i="1" s="1"/>
  <c r="U277" i="1"/>
  <c r="V277" i="1" s="1"/>
  <c r="U274" i="1"/>
  <c r="V274" i="1" s="1"/>
  <c r="U271" i="1"/>
  <c r="V271" i="1" s="1"/>
  <c r="U267" i="1"/>
  <c r="V267" i="1" s="1"/>
  <c r="U263" i="1"/>
  <c r="V263" i="1" s="1"/>
  <c r="U259" i="1"/>
  <c r="V259" i="1" s="1"/>
  <c r="U256" i="1"/>
  <c r="V256" i="1" s="1"/>
  <c r="U252" i="1"/>
  <c r="V252" i="1" s="1"/>
  <c r="U248" i="1"/>
  <c r="V248" i="1" s="1"/>
  <c r="U244" i="1"/>
  <c r="V244" i="1" s="1"/>
  <c r="U222" i="1"/>
  <c r="V222" i="1" s="1"/>
  <c r="U218" i="1"/>
  <c r="V218" i="1" s="1"/>
  <c r="U214" i="1"/>
  <c r="V214" i="1" s="1"/>
  <c r="U210" i="1"/>
  <c r="V210" i="1" s="1"/>
  <c r="U206" i="1"/>
  <c r="V206" i="1" s="1"/>
  <c r="U202" i="1"/>
  <c r="V202" i="1" s="1"/>
  <c r="U198" i="1"/>
  <c r="V198" i="1" s="1"/>
  <c r="U194" i="1"/>
  <c r="V194" i="1" s="1"/>
  <c r="U190" i="1"/>
  <c r="V190" i="1" s="1"/>
  <c r="U355" i="1"/>
  <c r="V355" i="1" s="1"/>
  <c r="U351" i="1"/>
  <c r="V351" i="1" s="1"/>
  <c r="U345" i="1"/>
  <c r="V345" i="1" s="1"/>
  <c r="U341" i="1"/>
  <c r="V341" i="1" s="1"/>
  <c r="U338" i="1"/>
  <c r="V338" i="1" s="1"/>
  <c r="U336" i="1"/>
  <c r="V336" i="1" s="1"/>
  <c r="U332" i="1"/>
  <c r="V332" i="1" s="1"/>
  <c r="U328" i="1"/>
  <c r="V328" i="1" s="1"/>
  <c r="U322" i="1"/>
  <c r="V322" i="1" s="1"/>
  <c r="U318" i="1"/>
  <c r="V318" i="1" s="1"/>
  <c r="U314" i="1"/>
  <c r="V314" i="1" s="1"/>
  <c r="U310" i="1"/>
  <c r="V310" i="1" s="1"/>
  <c r="U306" i="1"/>
  <c r="V306" i="1" s="1"/>
  <c r="U302" i="1"/>
  <c r="V302" i="1" s="1"/>
  <c r="U298" i="1"/>
  <c r="V298" i="1" s="1"/>
  <c r="U295" i="1"/>
  <c r="V295" i="1" s="1"/>
  <c r="U293" i="1"/>
  <c r="V293" i="1" s="1"/>
  <c r="U289" i="1"/>
  <c r="V289" i="1" s="1"/>
  <c r="U283" i="1"/>
  <c r="V283" i="1" s="1"/>
  <c r="U279" i="1"/>
  <c r="V279" i="1" s="1"/>
  <c r="U275" i="1"/>
  <c r="V275" i="1" s="1"/>
  <c r="U254" i="1"/>
  <c r="V254" i="1" s="1"/>
  <c r="U250" i="1"/>
  <c r="V250" i="1" s="1"/>
  <c r="U246" i="1"/>
  <c r="V246" i="1" s="1"/>
  <c r="U239" i="1"/>
  <c r="V239" i="1" s="1"/>
  <c r="U235" i="1"/>
  <c r="V235" i="1" s="1"/>
  <c r="U231" i="1"/>
  <c r="V231" i="1" s="1"/>
  <c r="U227" i="1"/>
  <c r="V227" i="1" s="1"/>
  <c r="U224" i="1"/>
  <c r="V224" i="1" s="1"/>
  <c r="U220" i="1"/>
  <c r="V220" i="1" s="1"/>
  <c r="U216" i="1"/>
  <c r="V216" i="1" s="1"/>
  <c r="U212" i="1"/>
  <c r="V212" i="1" s="1"/>
  <c r="U208" i="1"/>
  <c r="V208" i="1" s="1"/>
  <c r="U204" i="1"/>
  <c r="V204" i="1" s="1"/>
  <c r="U200" i="1"/>
  <c r="V200" i="1" s="1"/>
  <c r="U196" i="1"/>
  <c r="V196" i="1" s="1"/>
  <c r="U192" i="1"/>
  <c r="V192" i="1" s="1"/>
  <c r="U360" i="1"/>
  <c r="V360" i="1" s="1"/>
  <c r="U350" i="1"/>
  <c r="V350" i="1" s="1"/>
  <c r="U340" i="1"/>
  <c r="V340" i="1" s="1"/>
  <c r="U327" i="1"/>
  <c r="V327" i="1" s="1"/>
  <c r="U313" i="1"/>
  <c r="V313" i="1" s="1"/>
  <c r="U301" i="1"/>
  <c r="V301" i="1" s="1"/>
  <c r="U278" i="1"/>
  <c r="V278" i="1" s="1"/>
  <c r="U272" i="1"/>
  <c r="V272" i="1" s="1"/>
  <c r="U264" i="1"/>
  <c r="V264" i="1" s="1"/>
  <c r="U238" i="1"/>
  <c r="V238" i="1" s="1"/>
  <c r="U230" i="1"/>
  <c r="V230" i="1" s="1"/>
  <c r="U223" i="1"/>
  <c r="V223" i="1" s="1"/>
  <c r="U215" i="1"/>
  <c r="V215" i="1" s="1"/>
  <c r="U207" i="1"/>
  <c r="V207" i="1" s="1"/>
  <c r="U199" i="1"/>
  <c r="V199" i="1" s="1"/>
  <c r="U191" i="1"/>
  <c r="V191"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U27" i="1"/>
  <c r="V27" i="1" s="1"/>
  <c r="U28" i="1"/>
  <c r="V28" i="1" s="1"/>
  <c r="U29" i="1"/>
  <c r="V29" i="1" s="1"/>
  <c r="U30" i="1"/>
  <c r="V30" i="1" s="1"/>
  <c r="U31" i="1"/>
  <c r="V31" i="1" s="1"/>
  <c r="U32" i="1"/>
  <c r="V32" i="1" s="1"/>
  <c r="U33" i="1"/>
  <c r="V33" i="1" s="1"/>
  <c r="U34" i="1"/>
  <c r="V34" i="1" s="1"/>
  <c r="U35" i="1"/>
  <c r="V35" i="1" s="1"/>
  <c r="U36" i="1"/>
  <c r="V36" i="1" s="1"/>
  <c r="U37" i="1"/>
  <c r="V37" i="1" s="1"/>
  <c r="U38" i="1"/>
  <c r="V38" i="1" s="1"/>
  <c r="U39" i="1"/>
  <c r="V39" i="1" s="1"/>
  <c r="U40" i="1"/>
  <c r="V40" i="1" s="1"/>
  <c r="U41" i="1"/>
  <c r="V41" i="1" s="1"/>
  <c r="U42" i="1"/>
  <c r="V42" i="1" s="1"/>
  <c r="U43" i="1"/>
  <c r="V43" i="1" s="1"/>
  <c r="U44" i="1"/>
  <c r="V44" i="1" s="1"/>
  <c r="U45" i="1"/>
  <c r="V45" i="1" s="1"/>
  <c r="U46" i="1"/>
  <c r="V46" i="1" s="1"/>
  <c r="U47" i="1"/>
  <c r="V47" i="1" s="1"/>
  <c r="U48" i="1"/>
  <c r="V48" i="1" s="1"/>
  <c r="U49" i="1"/>
  <c r="V49" i="1" s="1"/>
  <c r="U50" i="1"/>
  <c r="V50" i="1" s="1"/>
  <c r="U51" i="1"/>
  <c r="V51" i="1" s="1"/>
  <c r="U52" i="1"/>
  <c r="V52" i="1" s="1"/>
  <c r="U53" i="1"/>
  <c r="V53" i="1" s="1"/>
  <c r="U54" i="1"/>
  <c r="V54" i="1" s="1"/>
  <c r="U55" i="1"/>
  <c r="V55" i="1" s="1"/>
  <c r="U56" i="1"/>
  <c r="V56" i="1" s="1"/>
  <c r="U57" i="1"/>
  <c r="V57" i="1" s="1"/>
  <c r="U58" i="1"/>
  <c r="V58" i="1" s="1"/>
  <c r="U59" i="1"/>
  <c r="V59" i="1" s="1"/>
  <c r="U60" i="1"/>
  <c r="V60" i="1" s="1"/>
  <c r="U61" i="1"/>
  <c r="V61" i="1" s="1"/>
  <c r="U62" i="1"/>
  <c r="V62" i="1" s="1"/>
  <c r="U63" i="1"/>
  <c r="V63" i="1" s="1"/>
  <c r="U64" i="1"/>
  <c r="V64" i="1" s="1"/>
  <c r="U65" i="1"/>
  <c r="V65" i="1" s="1"/>
  <c r="U66" i="1"/>
  <c r="V66" i="1" s="1"/>
  <c r="U67" i="1"/>
  <c r="V67" i="1" s="1"/>
  <c r="U68" i="1"/>
  <c r="V68" i="1" s="1"/>
  <c r="U69" i="1"/>
  <c r="V69" i="1" s="1"/>
  <c r="U70" i="1"/>
  <c r="V70" i="1" s="1"/>
  <c r="U71" i="1"/>
  <c r="V71" i="1" s="1"/>
  <c r="U72" i="1"/>
  <c r="V72" i="1" s="1"/>
  <c r="U73" i="1"/>
  <c r="V73" i="1" s="1"/>
  <c r="U74" i="1"/>
  <c r="V74" i="1" s="1"/>
  <c r="U75" i="1"/>
  <c r="V75" i="1" s="1"/>
  <c r="U76" i="1"/>
  <c r="V76" i="1" s="1"/>
  <c r="U77" i="1"/>
  <c r="V77" i="1" s="1"/>
  <c r="U78" i="1"/>
  <c r="V78" i="1" s="1"/>
  <c r="U79" i="1"/>
  <c r="V79" i="1" s="1"/>
  <c r="U80" i="1"/>
  <c r="V80" i="1" s="1"/>
  <c r="U81" i="1"/>
  <c r="V81" i="1" s="1"/>
  <c r="U82" i="1"/>
  <c r="V82" i="1" s="1"/>
  <c r="U83" i="1"/>
  <c r="V83" i="1" s="1"/>
  <c r="U84" i="1"/>
  <c r="V84" i="1" s="1"/>
  <c r="U85" i="1"/>
  <c r="V85" i="1" s="1"/>
  <c r="U86" i="1"/>
  <c r="V86" i="1" s="1"/>
  <c r="U87" i="1"/>
  <c r="V87" i="1" s="1"/>
  <c r="U88" i="1"/>
  <c r="V88" i="1" s="1"/>
  <c r="U89" i="1"/>
  <c r="V89" i="1" s="1"/>
  <c r="U90" i="1"/>
  <c r="V90" i="1" s="1"/>
  <c r="U91" i="1"/>
  <c r="V91" i="1" s="1"/>
  <c r="U92" i="1"/>
  <c r="V92" i="1" s="1"/>
  <c r="U93" i="1"/>
  <c r="V93" i="1" s="1"/>
  <c r="U94" i="1"/>
  <c r="V94" i="1" s="1"/>
  <c r="U95" i="1"/>
  <c r="V95" i="1" s="1"/>
  <c r="U96" i="1"/>
  <c r="V96" i="1" s="1"/>
  <c r="U97" i="1"/>
  <c r="V97" i="1" s="1"/>
  <c r="U98" i="1"/>
  <c r="V98" i="1" s="1"/>
  <c r="U99" i="1"/>
  <c r="V99" i="1" s="1"/>
  <c r="U100" i="1"/>
  <c r="V100" i="1" s="1"/>
  <c r="U101" i="1"/>
  <c r="V101" i="1" s="1"/>
  <c r="U102" i="1"/>
  <c r="V102" i="1" s="1"/>
  <c r="U103" i="1"/>
  <c r="V103" i="1" s="1"/>
  <c r="U104" i="1"/>
  <c r="V104" i="1" s="1"/>
  <c r="U105" i="1"/>
  <c r="V105" i="1" s="1"/>
  <c r="U106" i="1"/>
  <c r="V106" i="1" s="1"/>
  <c r="U107" i="1"/>
  <c r="V107" i="1" s="1"/>
  <c r="U108" i="1"/>
  <c r="V108" i="1" s="1"/>
  <c r="U109" i="1"/>
  <c r="V109" i="1" s="1"/>
  <c r="U110" i="1"/>
  <c r="V110" i="1" s="1"/>
  <c r="U111" i="1"/>
  <c r="V111" i="1" s="1"/>
  <c r="U112" i="1"/>
  <c r="V112" i="1" s="1"/>
  <c r="U113" i="1"/>
  <c r="V113" i="1" s="1"/>
  <c r="U115" i="1"/>
  <c r="V115" i="1" s="1"/>
  <c r="U117" i="1"/>
  <c r="V117" i="1" s="1"/>
  <c r="U119" i="1"/>
  <c r="V119" i="1" s="1"/>
  <c r="U121" i="1"/>
  <c r="V121" i="1" s="1"/>
  <c r="U123" i="1"/>
  <c r="V123" i="1" s="1"/>
  <c r="U124" i="1"/>
  <c r="V124" i="1" s="1"/>
  <c r="U125" i="1"/>
  <c r="V125" i="1" s="1"/>
  <c r="U126" i="1"/>
  <c r="V126" i="1" s="1"/>
  <c r="U128" i="1"/>
  <c r="V128" i="1" s="1"/>
  <c r="U129" i="1"/>
  <c r="V129" i="1" s="1"/>
  <c r="U131" i="1"/>
  <c r="V131" i="1" s="1"/>
  <c r="U132" i="1"/>
  <c r="V132" i="1" s="1"/>
  <c r="U133" i="1"/>
  <c r="V133" i="1" s="1"/>
  <c r="U134" i="1"/>
  <c r="V134" i="1" s="1"/>
  <c r="U135" i="1"/>
  <c r="V135" i="1" s="1"/>
  <c r="U136" i="1"/>
  <c r="V136" i="1" s="1"/>
  <c r="U137" i="1"/>
  <c r="V137" i="1" s="1"/>
  <c r="U138" i="1"/>
  <c r="V138" i="1" s="1"/>
  <c r="U139" i="1"/>
  <c r="V139" i="1" s="1"/>
  <c r="U140" i="1"/>
  <c r="V140" i="1" s="1"/>
  <c r="U142" i="1"/>
  <c r="V142" i="1" s="1"/>
  <c r="U143" i="1"/>
  <c r="V143" i="1" s="1"/>
  <c r="U145" i="1"/>
  <c r="V145" i="1" s="1"/>
  <c r="U147" i="1"/>
  <c r="V147" i="1" s="1"/>
  <c r="U149" i="1"/>
  <c r="V149" i="1" s="1"/>
  <c r="U150" i="1"/>
  <c r="V150" i="1" s="1"/>
  <c r="U151" i="1"/>
  <c r="V151" i="1" s="1"/>
  <c r="U152" i="1"/>
  <c r="V152" i="1" s="1"/>
  <c r="U154" i="1"/>
  <c r="V154" i="1" s="1"/>
  <c r="U155" i="1"/>
  <c r="V155" i="1" s="1"/>
  <c r="U157" i="1"/>
  <c r="V157" i="1" s="1"/>
  <c r="U158" i="1"/>
  <c r="V158" i="1" s="1"/>
  <c r="U159" i="1"/>
  <c r="V159" i="1" s="1"/>
  <c r="U160" i="1"/>
  <c r="V160" i="1" s="1"/>
  <c r="U162" i="1"/>
  <c r="V162" i="1" s="1"/>
  <c r="U163" i="1"/>
  <c r="V163" i="1" s="1"/>
  <c r="U165" i="1"/>
  <c r="V165" i="1" s="1"/>
  <c r="U166" i="1"/>
  <c r="V166" i="1" s="1"/>
  <c r="U167" i="1"/>
  <c r="V167" i="1" s="1"/>
  <c r="U168" i="1"/>
  <c r="V168" i="1" s="1"/>
  <c r="U170" i="1"/>
  <c r="V170" i="1" s="1"/>
  <c r="U171" i="1"/>
  <c r="V171" i="1" s="1"/>
  <c r="U173" i="1"/>
  <c r="V173" i="1" s="1"/>
  <c r="U174" i="1"/>
  <c r="V174" i="1" s="1"/>
  <c r="U175" i="1"/>
  <c r="V175" i="1" s="1"/>
  <c r="U176" i="1"/>
  <c r="V176" i="1" s="1"/>
  <c r="U178" i="1"/>
  <c r="V178" i="1" s="1"/>
  <c r="U179" i="1"/>
  <c r="V179" i="1" s="1"/>
  <c r="U181" i="1"/>
  <c r="V181" i="1" s="1"/>
  <c r="U182" i="1"/>
  <c r="V182" i="1" s="1"/>
  <c r="U183" i="1"/>
  <c r="V183" i="1" s="1"/>
  <c r="U184" i="1"/>
  <c r="V184" i="1" s="1"/>
  <c r="U186" i="1"/>
  <c r="V186" i="1" s="1"/>
  <c r="U130" i="1" l="1"/>
  <c r="V130" i="1" s="1"/>
  <c r="U118" i="1"/>
  <c r="V118" i="1" s="1"/>
  <c r="U146" i="1"/>
  <c r="V146" i="1" s="1"/>
  <c r="U122" i="1"/>
  <c r="V122" i="1" s="1"/>
  <c r="U114" i="1"/>
  <c r="V114" i="1" s="1"/>
  <c r="U189" i="1"/>
  <c r="V189" i="1" s="1"/>
  <c r="U185" i="1"/>
  <c r="V185" i="1" s="1"/>
  <c r="U177" i="1"/>
  <c r="V177" i="1" s="1"/>
  <c r="U169" i="1"/>
  <c r="V169" i="1" s="1"/>
  <c r="U161" i="1"/>
  <c r="V161" i="1" s="1"/>
  <c r="U153" i="1"/>
  <c r="V153" i="1" s="1"/>
  <c r="U141" i="1"/>
  <c r="V141" i="1" s="1"/>
  <c r="U180" i="1"/>
  <c r="V180" i="1" s="1"/>
  <c r="U172" i="1"/>
  <c r="V172" i="1" s="1"/>
  <c r="U164" i="1"/>
  <c r="V164" i="1" s="1"/>
  <c r="U188" i="1"/>
  <c r="V188" i="1" s="1"/>
  <c r="U156" i="1"/>
  <c r="V156" i="1" s="1"/>
  <c r="U148" i="1"/>
  <c r="V148" i="1" s="1"/>
  <c r="U144" i="1"/>
  <c r="V144" i="1" s="1"/>
  <c r="U120" i="1"/>
  <c r="V120" i="1" s="1"/>
  <c r="U116" i="1"/>
  <c r="V116" i="1" s="1"/>
  <c r="U187" i="1"/>
  <c r="V187" i="1" s="1"/>
  <c r="U127" i="1"/>
  <c r="V127" i="1" s="1"/>
  <c r="L23" i="1"/>
  <c r="L19" i="1"/>
  <c r="L15" i="1"/>
  <c r="L11" i="1"/>
  <c r="L7" i="1"/>
  <c r="L3" i="1"/>
  <c r="L25" i="1"/>
  <c r="L21" i="1"/>
  <c r="L17" i="1"/>
  <c r="L13" i="1"/>
  <c r="L9" i="1"/>
  <c r="L5" i="1"/>
  <c r="K23" i="1"/>
  <c r="N23" i="1" s="1"/>
  <c r="K15" i="1"/>
  <c r="N15" i="1" s="1"/>
  <c r="K7" i="1"/>
  <c r="N7" i="1" s="1"/>
  <c r="K25" i="1"/>
  <c r="N25" i="1" s="1"/>
  <c r="K17" i="1"/>
  <c r="N17" i="1" s="1"/>
  <c r="K9" i="1"/>
  <c r="N9" i="1" s="1"/>
  <c r="K19" i="1"/>
  <c r="N19" i="1" s="1"/>
  <c r="K11" i="1"/>
  <c r="N11" i="1" s="1"/>
  <c r="K3" i="1"/>
  <c r="N3" i="1" s="1"/>
  <c r="K21" i="1"/>
  <c r="N21" i="1" s="1"/>
  <c r="K13" i="1"/>
  <c r="N13" i="1" s="1"/>
  <c r="K5" i="1"/>
  <c r="N5"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399" i="3" l="1"/>
  <c r="E399" i="3"/>
  <c r="AK399" i="3"/>
  <c r="S399" i="3"/>
  <c r="AM399" i="3"/>
  <c r="Y399" i="3"/>
  <c r="M399" i="3"/>
  <c r="O399" i="3"/>
  <c r="AI399" i="3"/>
  <c r="K399" i="3"/>
  <c r="AG399" i="3"/>
  <c r="U399" i="3"/>
  <c r="AE399" i="3"/>
  <c r="G399" i="3"/>
  <c r="AA399" i="3"/>
  <c r="AO399" i="3"/>
  <c r="AC399" i="3"/>
  <c r="C399" i="3"/>
  <c r="I399" i="3"/>
  <c r="W3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I199" i="3" s="1"/>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AK207" i="3" s="1"/>
  <c r="Q122" i="2"/>
  <c r="O122" i="2"/>
  <c r="Q130" i="2"/>
  <c r="O130" i="2"/>
  <c r="Q138" i="2"/>
  <c r="O138" i="2"/>
  <c r="Q146" i="2"/>
  <c r="O146" i="2"/>
  <c r="Q154" i="2"/>
  <c r="O154" i="2"/>
  <c r="O162" i="2"/>
  <c r="I192" i="3" s="1"/>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E531" i="3" s="1"/>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C199" i="3" l="1"/>
  <c r="M192" i="3"/>
  <c r="U192" i="3"/>
  <c r="AI199" i="3"/>
  <c r="Y192" i="3"/>
  <c r="O207" i="3"/>
  <c r="M199" i="3"/>
  <c r="I207" i="3"/>
  <c r="AE199" i="3"/>
  <c r="AC192" i="3"/>
  <c r="AO192" i="3"/>
  <c r="AC207" i="3"/>
  <c r="S207" i="3"/>
  <c r="E192" i="3"/>
  <c r="AK199" i="3"/>
  <c r="Y207" i="3"/>
  <c r="G199" i="3"/>
  <c r="W207" i="3"/>
  <c r="AC199" i="3"/>
  <c r="E207" i="3"/>
  <c r="S199" i="3"/>
  <c r="C207" i="3"/>
  <c r="AE207" i="3"/>
  <c r="AK192" i="3"/>
  <c r="Y199" i="3"/>
  <c r="AG207" i="3"/>
  <c r="U207" i="3"/>
  <c r="K199" i="3"/>
  <c r="AA207" i="3"/>
  <c r="Q207" i="3"/>
  <c r="AO207" i="3"/>
  <c r="O199" i="3"/>
  <c r="AI207" i="3"/>
  <c r="Q192" i="3"/>
  <c r="E199" i="3"/>
  <c r="Q199" i="3"/>
  <c r="AA199" i="3"/>
  <c r="W199" i="3"/>
  <c r="K207" i="3"/>
  <c r="G207" i="3"/>
  <c r="AM207" i="3"/>
  <c r="AG192" i="3"/>
  <c r="U199" i="3"/>
  <c r="AO199" i="3"/>
  <c r="AG199" i="3"/>
  <c r="M207" i="3"/>
  <c r="AM199" i="3"/>
  <c r="S531" i="3"/>
  <c r="M531" i="3"/>
  <c r="C531" i="3"/>
  <c r="G531" i="3"/>
  <c r="I531" i="3"/>
  <c r="Y446" i="3"/>
  <c r="K446" i="3"/>
  <c r="E446" i="3"/>
  <c r="AK446" i="3"/>
  <c r="AE446" i="3"/>
  <c r="AG446" i="3"/>
  <c r="S446" i="3"/>
  <c r="M446" i="3"/>
  <c r="G446" i="3"/>
  <c r="AM446" i="3"/>
  <c r="I446" i="3"/>
  <c r="AO446" i="3"/>
  <c r="AA446" i="3"/>
  <c r="U446" i="3"/>
  <c r="O446" i="3"/>
  <c r="C446" i="3"/>
  <c r="AI446" i="3"/>
  <c r="AC446" i="3"/>
  <c r="W446" i="3"/>
  <c r="Q446" i="3"/>
  <c r="Q433" i="3"/>
  <c r="C433" i="3"/>
  <c r="AI433" i="3"/>
  <c r="AC433" i="3"/>
  <c r="W433" i="3"/>
  <c r="Y433" i="3"/>
  <c r="K433" i="3"/>
  <c r="E433" i="3"/>
  <c r="AK433" i="3"/>
  <c r="AE433" i="3"/>
  <c r="AG433" i="3"/>
  <c r="S433" i="3"/>
  <c r="M433" i="3"/>
  <c r="G433" i="3"/>
  <c r="AM433" i="3"/>
  <c r="U433" i="3"/>
  <c r="I433" i="3"/>
  <c r="O433" i="3"/>
  <c r="AO433" i="3"/>
  <c r="AA433" i="3"/>
  <c r="Y402" i="3"/>
  <c r="AE402" i="3"/>
  <c r="W402" i="3"/>
  <c r="AA402" i="3"/>
  <c r="AC402" i="3"/>
  <c r="AG402" i="3"/>
  <c r="AO402" i="3"/>
  <c r="AI402" i="3"/>
  <c r="AK402" i="3"/>
  <c r="AM402" i="3"/>
  <c r="I402" i="3"/>
  <c r="K402" i="3"/>
  <c r="C402" i="3"/>
  <c r="E402" i="3"/>
  <c r="G402" i="3"/>
  <c r="O402" i="3"/>
  <c r="Q402" i="3"/>
  <c r="S402" i="3"/>
  <c r="U402" i="3"/>
  <c r="M402" i="3"/>
  <c r="I515" i="3"/>
  <c r="AO515" i="3"/>
  <c r="AA515" i="3"/>
  <c r="U515" i="3"/>
  <c r="O515" i="3"/>
  <c r="Q515" i="3"/>
  <c r="C515" i="3"/>
  <c r="AI515" i="3"/>
  <c r="AC515" i="3"/>
  <c r="W515" i="3"/>
  <c r="Y515" i="3"/>
  <c r="K515" i="3"/>
  <c r="E515" i="3"/>
  <c r="AK515" i="3"/>
  <c r="AE515" i="3"/>
  <c r="G515" i="3"/>
  <c r="AG515" i="3"/>
  <c r="AM515" i="3"/>
  <c r="M515" i="3"/>
  <c r="S515" i="3"/>
  <c r="Q483" i="3"/>
  <c r="AO483" i="3"/>
  <c r="G483" i="3"/>
  <c r="I483" i="3"/>
  <c r="AM483" i="3"/>
  <c r="AA483" i="3"/>
  <c r="AE483" i="3"/>
  <c r="Y483" i="3"/>
  <c r="W483" i="3"/>
  <c r="M483" i="3"/>
  <c r="S483" i="3"/>
  <c r="AK483" i="3"/>
  <c r="AC483" i="3"/>
  <c r="AG483" i="3"/>
  <c r="E483" i="3"/>
  <c r="AI483" i="3"/>
  <c r="U483" i="3"/>
  <c r="O483" i="3"/>
  <c r="K483" i="3"/>
  <c r="C483" i="3"/>
  <c r="AG498" i="3"/>
  <c r="S498" i="3"/>
  <c r="M498" i="3"/>
  <c r="G498" i="3"/>
  <c r="AM498" i="3"/>
  <c r="I498" i="3"/>
  <c r="AO498" i="3"/>
  <c r="AA498" i="3"/>
  <c r="U498" i="3"/>
  <c r="O498" i="3"/>
  <c r="Q498" i="3"/>
  <c r="C498" i="3"/>
  <c r="AI498" i="3"/>
  <c r="AC498" i="3"/>
  <c r="W498" i="3"/>
  <c r="Y498" i="3"/>
  <c r="AE498" i="3"/>
  <c r="K498" i="3"/>
  <c r="E498" i="3"/>
  <c r="AK498" i="3"/>
  <c r="Q479" i="3"/>
  <c r="Y479" i="3"/>
  <c r="E479" i="3"/>
  <c r="AE479" i="3"/>
  <c r="AO479" i="3"/>
  <c r="U479" i="3"/>
  <c r="K479" i="3"/>
  <c r="AK479" i="3"/>
  <c r="I479" i="3"/>
  <c r="AA479" i="3"/>
  <c r="O479" i="3"/>
  <c r="G479" i="3"/>
  <c r="W479" i="3"/>
  <c r="M479" i="3"/>
  <c r="AC479" i="3"/>
  <c r="S479" i="3"/>
  <c r="AI479" i="3"/>
  <c r="AG479" i="3"/>
  <c r="C479" i="3"/>
  <c r="AM479" i="3"/>
  <c r="Y452" i="3"/>
  <c r="K452" i="3"/>
  <c r="E452" i="3"/>
  <c r="AK452" i="3"/>
  <c r="AE452" i="3"/>
  <c r="AG452" i="3"/>
  <c r="S452" i="3"/>
  <c r="M452" i="3"/>
  <c r="G452" i="3"/>
  <c r="AM452" i="3"/>
  <c r="I452" i="3"/>
  <c r="AO452" i="3"/>
  <c r="AA452" i="3"/>
  <c r="U452" i="3"/>
  <c r="O452" i="3"/>
  <c r="AC452" i="3"/>
  <c r="Q452" i="3"/>
  <c r="W452" i="3"/>
  <c r="C452" i="3"/>
  <c r="AI452" i="3"/>
  <c r="Q415" i="3"/>
  <c r="C415" i="3"/>
  <c r="AI415" i="3"/>
  <c r="AC415" i="3"/>
  <c r="W415" i="3"/>
  <c r="Y415" i="3"/>
  <c r="K415" i="3"/>
  <c r="E415" i="3"/>
  <c r="AK415" i="3"/>
  <c r="AE415" i="3"/>
  <c r="AG415" i="3"/>
  <c r="S415" i="3"/>
  <c r="M415" i="3"/>
  <c r="G415" i="3"/>
  <c r="AM415" i="3"/>
  <c r="U415" i="3"/>
  <c r="I415" i="3"/>
  <c r="O415" i="3"/>
  <c r="AO415" i="3"/>
  <c r="AA415" i="3"/>
  <c r="Q503" i="3"/>
  <c r="C503" i="3"/>
  <c r="AI503" i="3"/>
  <c r="AC503" i="3"/>
  <c r="W503" i="3"/>
  <c r="Y503" i="3"/>
  <c r="K503" i="3"/>
  <c r="E503" i="3"/>
  <c r="AK503" i="3"/>
  <c r="AE503" i="3"/>
  <c r="AG503" i="3"/>
  <c r="S503" i="3"/>
  <c r="M503" i="3"/>
  <c r="G503" i="3"/>
  <c r="AM503" i="3"/>
  <c r="I503" i="3"/>
  <c r="O503" i="3"/>
  <c r="U503" i="3"/>
  <c r="AO503" i="3"/>
  <c r="AA503" i="3"/>
  <c r="I526" i="3"/>
  <c r="AO526" i="3"/>
  <c r="AA526" i="3"/>
  <c r="U526" i="3"/>
  <c r="O526" i="3"/>
  <c r="Q526" i="3"/>
  <c r="C526" i="3"/>
  <c r="AI526" i="3"/>
  <c r="AC526" i="3"/>
  <c r="W526" i="3"/>
  <c r="Y526" i="3"/>
  <c r="K526" i="3"/>
  <c r="E526" i="3"/>
  <c r="AK526" i="3"/>
  <c r="AE526" i="3"/>
  <c r="M526" i="3"/>
  <c r="G526" i="3"/>
  <c r="S526" i="3"/>
  <c r="AG526" i="3"/>
  <c r="AM526" i="3"/>
  <c r="Q486" i="3"/>
  <c r="C486" i="3"/>
  <c r="AI486" i="3"/>
  <c r="AC486" i="3"/>
  <c r="W486" i="3"/>
  <c r="Y486" i="3"/>
  <c r="K486" i="3"/>
  <c r="E486" i="3"/>
  <c r="AK486" i="3"/>
  <c r="AE486" i="3"/>
  <c r="AG486" i="3"/>
  <c r="S486" i="3"/>
  <c r="M486" i="3"/>
  <c r="G486" i="3"/>
  <c r="AM486" i="3"/>
  <c r="I486" i="3"/>
  <c r="O486" i="3"/>
  <c r="AO486" i="3"/>
  <c r="AA486" i="3"/>
  <c r="U486" i="3"/>
  <c r="Q448" i="3"/>
  <c r="C448" i="3"/>
  <c r="AI448" i="3"/>
  <c r="AC448" i="3"/>
  <c r="W448" i="3"/>
  <c r="Y448" i="3"/>
  <c r="K448" i="3"/>
  <c r="E448" i="3"/>
  <c r="AK448" i="3"/>
  <c r="AE448" i="3"/>
  <c r="AG448" i="3"/>
  <c r="S448" i="3"/>
  <c r="M448" i="3"/>
  <c r="G448" i="3"/>
  <c r="AM448" i="3"/>
  <c r="AO448" i="3"/>
  <c r="O448" i="3"/>
  <c r="AA448" i="3"/>
  <c r="U448" i="3"/>
  <c r="I448" i="3"/>
  <c r="I521" i="3"/>
  <c r="AO521" i="3"/>
  <c r="AA521" i="3"/>
  <c r="U521" i="3"/>
  <c r="O521" i="3"/>
  <c r="Q521" i="3"/>
  <c r="C521" i="3"/>
  <c r="AI521" i="3"/>
  <c r="AC521" i="3"/>
  <c r="W521" i="3"/>
  <c r="Y521" i="3"/>
  <c r="K521" i="3"/>
  <c r="E521" i="3"/>
  <c r="AK521" i="3"/>
  <c r="AE521" i="3"/>
  <c r="G521" i="3"/>
  <c r="AG521" i="3"/>
  <c r="AM521" i="3"/>
  <c r="S521" i="3"/>
  <c r="M521" i="3"/>
  <c r="I520" i="3"/>
  <c r="AO520" i="3"/>
  <c r="AA520" i="3"/>
  <c r="U520" i="3"/>
  <c r="O520" i="3"/>
  <c r="Q520" i="3"/>
  <c r="C520" i="3"/>
  <c r="AI520" i="3"/>
  <c r="AC520" i="3"/>
  <c r="W520" i="3"/>
  <c r="Y520" i="3"/>
  <c r="K520" i="3"/>
  <c r="E520" i="3"/>
  <c r="AK520" i="3"/>
  <c r="AE520" i="3"/>
  <c r="AG520" i="3"/>
  <c r="AM520" i="3"/>
  <c r="S520" i="3"/>
  <c r="G520" i="3"/>
  <c r="M520" i="3"/>
  <c r="Y508" i="3"/>
  <c r="K508" i="3"/>
  <c r="E508" i="3"/>
  <c r="AK508" i="3"/>
  <c r="AE508" i="3"/>
  <c r="AG508" i="3"/>
  <c r="S508" i="3"/>
  <c r="M508" i="3"/>
  <c r="G508" i="3"/>
  <c r="AM508" i="3"/>
  <c r="I508" i="3"/>
  <c r="AO508" i="3"/>
  <c r="AA508" i="3"/>
  <c r="U508" i="3"/>
  <c r="O508" i="3"/>
  <c r="Q508" i="3"/>
  <c r="W508" i="3"/>
  <c r="C508" i="3"/>
  <c r="AI508" i="3"/>
  <c r="AC508" i="3"/>
  <c r="Y437" i="3"/>
  <c r="K437" i="3"/>
  <c r="E437" i="3"/>
  <c r="AK437" i="3"/>
  <c r="AE437" i="3"/>
  <c r="AG437" i="3"/>
  <c r="S437" i="3"/>
  <c r="M437" i="3"/>
  <c r="G437" i="3"/>
  <c r="AM437" i="3"/>
  <c r="I437" i="3"/>
  <c r="AO437" i="3"/>
  <c r="AA437" i="3"/>
  <c r="U437" i="3"/>
  <c r="O437" i="3"/>
  <c r="Q437" i="3"/>
  <c r="W437" i="3"/>
  <c r="C437" i="3"/>
  <c r="AI437" i="3"/>
  <c r="AC437" i="3"/>
  <c r="Y504" i="3"/>
  <c r="K504" i="3"/>
  <c r="E504" i="3"/>
  <c r="AK504" i="3"/>
  <c r="AE504" i="3"/>
  <c r="AG504" i="3"/>
  <c r="S504" i="3"/>
  <c r="M504" i="3"/>
  <c r="G504" i="3"/>
  <c r="AM504" i="3"/>
  <c r="I504" i="3"/>
  <c r="AO504" i="3"/>
  <c r="AA504" i="3"/>
  <c r="U504" i="3"/>
  <c r="O504" i="3"/>
  <c r="AC504" i="3"/>
  <c r="Q504" i="3"/>
  <c r="W504" i="3"/>
  <c r="C504" i="3"/>
  <c r="AI504" i="3"/>
  <c r="AG484" i="3"/>
  <c r="S484" i="3"/>
  <c r="M484" i="3"/>
  <c r="G484" i="3"/>
  <c r="AM484" i="3"/>
  <c r="I484" i="3"/>
  <c r="AO484" i="3"/>
  <c r="AA484" i="3"/>
  <c r="U484" i="3"/>
  <c r="O484" i="3"/>
  <c r="Q484" i="3"/>
  <c r="C484" i="3"/>
  <c r="AI484" i="3"/>
  <c r="AC484" i="3"/>
  <c r="W484" i="3"/>
  <c r="E484" i="3"/>
  <c r="AK484" i="3"/>
  <c r="Y484" i="3"/>
  <c r="AE484" i="3"/>
  <c r="K484" i="3"/>
  <c r="Q454" i="3"/>
  <c r="S454" i="3"/>
  <c r="G454" i="3"/>
  <c r="M454" i="3"/>
  <c r="I454" i="3"/>
  <c r="E454" i="3"/>
  <c r="W454" i="3"/>
  <c r="AG454" i="3"/>
  <c r="K454" i="3"/>
  <c r="AC454" i="3"/>
  <c r="U454" i="3"/>
  <c r="O454" i="3"/>
  <c r="AE454" i="3"/>
  <c r="Y454" i="3"/>
  <c r="AI454" i="3"/>
  <c r="AO454" i="3"/>
  <c r="AA454" i="3"/>
  <c r="C454" i="3"/>
  <c r="AM454" i="3"/>
  <c r="AK454" i="3"/>
  <c r="Q418" i="3"/>
  <c r="C418" i="3"/>
  <c r="AI418" i="3"/>
  <c r="AC418" i="3"/>
  <c r="W418" i="3"/>
  <c r="Y418" i="3"/>
  <c r="K418" i="3"/>
  <c r="E418" i="3"/>
  <c r="AK418" i="3"/>
  <c r="AE418" i="3"/>
  <c r="AG418" i="3"/>
  <c r="S418" i="3"/>
  <c r="M418" i="3"/>
  <c r="G418" i="3"/>
  <c r="AM418" i="3"/>
  <c r="AO418" i="3"/>
  <c r="AA418" i="3"/>
  <c r="I418" i="3"/>
  <c r="U418" i="3"/>
  <c r="O418" i="3"/>
  <c r="Q494" i="3"/>
  <c r="C494" i="3"/>
  <c r="AI494" i="3"/>
  <c r="AC494" i="3"/>
  <c r="W494" i="3"/>
  <c r="Y494" i="3"/>
  <c r="K494" i="3"/>
  <c r="E494" i="3"/>
  <c r="AK494" i="3"/>
  <c r="AE494" i="3"/>
  <c r="AG494" i="3"/>
  <c r="S494" i="3"/>
  <c r="M494" i="3"/>
  <c r="G494" i="3"/>
  <c r="AM494" i="3"/>
  <c r="AO494" i="3"/>
  <c r="I494" i="3"/>
  <c r="AA494" i="3"/>
  <c r="O494" i="3"/>
  <c r="U494" i="3"/>
  <c r="Y456" i="3"/>
  <c r="K456" i="3"/>
  <c r="E456" i="3"/>
  <c r="AK456" i="3"/>
  <c r="AE456" i="3"/>
  <c r="AG456" i="3"/>
  <c r="S456" i="3"/>
  <c r="M456" i="3"/>
  <c r="G456" i="3"/>
  <c r="AM456" i="3"/>
  <c r="I456" i="3"/>
  <c r="AO456" i="3"/>
  <c r="AA456" i="3"/>
  <c r="U456" i="3"/>
  <c r="O456" i="3"/>
  <c r="Q456" i="3"/>
  <c r="W456" i="3"/>
  <c r="C456" i="3"/>
  <c r="AI456" i="3"/>
  <c r="AC456" i="3"/>
  <c r="AG424" i="3"/>
  <c r="K424" i="3"/>
  <c r="AE424" i="3"/>
  <c r="C424" i="3"/>
  <c r="U424" i="3"/>
  <c r="AM424" i="3"/>
  <c r="E424" i="3"/>
  <c r="Y424" i="3"/>
  <c r="W424" i="3"/>
  <c r="Q424" i="3"/>
  <c r="AA424" i="3"/>
  <c r="G424" i="3"/>
  <c r="AC424" i="3"/>
  <c r="AO424" i="3"/>
  <c r="M424" i="3"/>
  <c r="O424" i="3"/>
  <c r="S424" i="3"/>
  <c r="AI424" i="3"/>
  <c r="I424" i="3"/>
  <c r="AK424" i="3"/>
  <c r="AG419" i="3"/>
  <c r="S419" i="3"/>
  <c r="M419" i="3"/>
  <c r="G419" i="3"/>
  <c r="AM419" i="3"/>
  <c r="I419" i="3"/>
  <c r="AO419" i="3"/>
  <c r="AA419" i="3"/>
  <c r="U419" i="3"/>
  <c r="O419" i="3"/>
  <c r="Q419" i="3"/>
  <c r="C419" i="3"/>
  <c r="AI419" i="3"/>
  <c r="AC419" i="3"/>
  <c r="W419" i="3"/>
  <c r="AK419" i="3"/>
  <c r="Y419" i="3"/>
  <c r="AE419" i="3"/>
  <c r="K419" i="3"/>
  <c r="E419" i="3"/>
  <c r="AC531" i="3"/>
  <c r="Y531" i="3"/>
  <c r="AM531" i="3"/>
  <c r="AG531" i="3"/>
  <c r="Q531" i="3"/>
  <c r="AG413" i="3"/>
  <c r="K413" i="3"/>
  <c r="W413" i="3"/>
  <c r="Q413" i="3"/>
  <c r="AA413" i="3"/>
  <c r="AM413" i="3"/>
  <c r="AC413" i="3"/>
  <c r="AO413" i="3"/>
  <c r="G413" i="3"/>
  <c r="AE413" i="3"/>
  <c r="E413" i="3"/>
  <c r="AI413" i="3"/>
  <c r="O413" i="3"/>
  <c r="I413" i="3"/>
  <c r="M413" i="3"/>
  <c r="AK413" i="3"/>
  <c r="U413" i="3"/>
  <c r="Y413" i="3"/>
  <c r="C413" i="3"/>
  <c r="S413" i="3"/>
  <c r="Y449" i="3"/>
  <c r="K449" i="3"/>
  <c r="E449" i="3"/>
  <c r="AK449" i="3"/>
  <c r="AE449" i="3"/>
  <c r="AG449" i="3"/>
  <c r="S449" i="3"/>
  <c r="M449" i="3"/>
  <c r="G449" i="3"/>
  <c r="AM449" i="3"/>
  <c r="I449" i="3"/>
  <c r="AO449" i="3"/>
  <c r="AA449" i="3"/>
  <c r="U449" i="3"/>
  <c r="O449" i="3"/>
  <c r="AI449" i="3"/>
  <c r="AC449" i="3"/>
  <c r="Q449" i="3"/>
  <c r="W449" i="3"/>
  <c r="C449" i="3"/>
  <c r="I403" i="3"/>
  <c r="AO403" i="3"/>
  <c r="AA403" i="3"/>
  <c r="U403" i="3"/>
  <c r="O403" i="3"/>
  <c r="Q403" i="3"/>
  <c r="C403" i="3"/>
  <c r="AI403" i="3"/>
  <c r="AC403" i="3"/>
  <c r="W403" i="3"/>
  <c r="Y403" i="3"/>
  <c r="K403" i="3"/>
  <c r="E403" i="3"/>
  <c r="AK403" i="3"/>
  <c r="AE403" i="3"/>
  <c r="S403" i="3"/>
  <c r="M403" i="3"/>
  <c r="G403" i="3"/>
  <c r="AG403" i="3"/>
  <c r="AM403" i="3"/>
  <c r="AG396" i="3"/>
  <c r="U396" i="3"/>
  <c r="W396" i="3"/>
  <c r="O396" i="3"/>
  <c r="I396" i="3"/>
  <c r="AO396" i="3"/>
  <c r="AC396" i="3"/>
  <c r="AM396" i="3"/>
  <c r="Y396" i="3"/>
  <c r="G396" i="3"/>
  <c r="C396" i="3"/>
  <c r="E396" i="3"/>
  <c r="K396" i="3"/>
  <c r="S396" i="3"/>
  <c r="M396" i="3"/>
  <c r="AA396" i="3"/>
  <c r="AI396" i="3"/>
  <c r="Q396" i="3"/>
  <c r="AK396" i="3"/>
  <c r="AE396" i="3"/>
  <c r="Q404" i="3"/>
  <c r="C404" i="3"/>
  <c r="AI404" i="3"/>
  <c r="AC404" i="3"/>
  <c r="W404" i="3"/>
  <c r="Y404" i="3"/>
  <c r="K404" i="3"/>
  <c r="E404" i="3"/>
  <c r="AK404" i="3"/>
  <c r="AE404" i="3"/>
  <c r="AG404" i="3"/>
  <c r="S404" i="3"/>
  <c r="M404" i="3"/>
  <c r="G404" i="3"/>
  <c r="AM404" i="3"/>
  <c r="I404" i="3"/>
  <c r="O404" i="3"/>
  <c r="U404" i="3"/>
  <c r="AO404" i="3"/>
  <c r="AA404" i="3"/>
  <c r="AG489" i="3"/>
  <c r="S489" i="3"/>
  <c r="M489" i="3"/>
  <c r="G489" i="3"/>
  <c r="AM489" i="3"/>
  <c r="I489" i="3"/>
  <c r="AO489" i="3"/>
  <c r="AA489" i="3"/>
  <c r="U489" i="3"/>
  <c r="O489" i="3"/>
  <c r="Q489" i="3"/>
  <c r="C489" i="3"/>
  <c r="AI489" i="3"/>
  <c r="AC489" i="3"/>
  <c r="W489" i="3"/>
  <c r="Y489" i="3"/>
  <c r="AE489" i="3"/>
  <c r="K489" i="3"/>
  <c r="E489" i="3"/>
  <c r="AK489" i="3"/>
  <c r="Q447" i="3"/>
  <c r="C447" i="3"/>
  <c r="AI447" i="3"/>
  <c r="AC447" i="3"/>
  <c r="W447" i="3"/>
  <c r="Y447" i="3"/>
  <c r="K447" i="3"/>
  <c r="E447" i="3"/>
  <c r="AK447" i="3"/>
  <c r="AE447" i="3"/>
  <c r="AG447" i="3"/>
  <c r="S447" i="3"/>
  <c r="M447" i="3"/>
  <c r="G447" i="3"/>
  <c r="AM447" i="3"/>
  <c r="AO447" i="3"/>
  <c r="AA447" i="3"/>
  <c r="U447" i="3"/>
  <c r="O447" i="3"/>
  <c r="I447" i="3"/>
  <c r="Q493" i="3"/>
  <c r="I493" i="3"/>
  <c r="O493" i="3"/>
  <c r="AO493" i="3"/>
  <c r="AA493" i="3"/>
  <c r="U493" i="3"/>
  <c r="S493" i="3"/>
  <c r="E493" i="3"/>
  <c r="W493" i="3"/>
  <c r="AM493" i="3"/>
  <c r="AG493" i="3"/>
  <c r="K493" i="3"/>
  <c r="AC493" i="3"/>
  <c r="G493" i="3"/>
  <c r="AE493" i="3"/>
  <c r="Y493" i="3"/>
  <c r="AI493" i="3"/>
  <c r="AK493" i="3"/>
  <c r="C493" i="3"/>
  <c r="M493" i="3"/>
  <c r="Y400" i="3"/>
  <c r="O400" i="3"/>
  <c r="S400" i="3"/>
  <c r="AG400" i="3"/>
  <c r="AA400" i="3"/>
  <c r="AC400" i="3"/>
  <c r="AE400" i="3"/>
  <c r="AI400" i="3"/>
  <c r="I400" i="3"/>
  <c r="AO400" i="3"/>
  <c r="AK400" i="3"/>
  <c r="AM400" i="3"/>
  <c r="C400" i="3"/>
  <c r="G400" i="3"/>
  <c r="W400" i="3"/>
  <c r="K400" i="3"/>
  <c r="Q400" i="3"/>
  <c r="U400" i="3"/>
  <c r="E400" i="3"/>
  <c r="M400" i="3"/>
  <c r="W531" i="3"/>
  <c r="U531" i="3"/>
  <c r="K531" i="3"/>
  <c r="AE531" i="3"/>
  <c r="AK531" i="3"/>
  <c r="AG408" i="3"/>
  <c r="Y408" i="3"/>
  <c r="AK408" i="3"/>
  <c r="W408" i="3"/>
  <c r="Q408" i="3"/>
  <c r="AA408" i="3"/>
  <c r="AM408" i="3"/>
  <c r="K408" i="3"/>
  <c r="AC408" i="3"/>
  <c r="AO408" i="3"/>
  <c r="G408" i="3"/>
  <c r="AI408" i="3"/>
  <c r="O408" i="3"/>
  <c r="I408" i="3"/>
  <c r="M408" i="3"/>
  <c r="U408" i="3"/>
  <c r="C408" i="3"/>
  <c r="S408" i="3"/>
  <c r="AE408" i="3"/>
  <c r="E408" i="3"/>
  <c r="Q422" i="3"/>
  <c r="C422" i="3"/>
  <c r="AI422" i="3"/>
  <c r="AC422" i="3"/>
  <c r="W422" i="3"/>
  <c r="Y422" i="3"/>
  <c r="K422" i="3"/>
  <c r="E422" i="3"/>
  <c r="AK422" i="3"/>
  <c r="AE422" i="3"/>
  <c r="AG422" i="3"/>
  <c r="S422" i="3"/>
  <c r="M422" i="3"/>
  <c r="G422" i="3"/>
  <c r="AM422" i="3"/>
  <c r="AA422" i="3"/>
  <c r="AO422" i="3"/>
  <c r="U422" i="3"/>
  <c r="I422" i="3"/>
  <c r="O422" i="3"/>
  <c r="Q471" i="3"/>
  <c r="K471" i="3"/>
  <c r="AK471" i="3"/>
  <c r="AM471" i="3"/>
  <c r="I471" i="3"/>
  <c r="AA471" i="3"/>
  <c r="G471" i="3"/>
  <c r="Y471" i="3"/>
  <c r="E471" i="3"/>
  <c r="O471" i="3"/>
  <c r="AO471" i="3"/>
  <c r="U471" i="3"/>
  <c r="AE471" i="3"/>
  <c r="M471" i="3"/>
  <c r="W471" i="3"/>
  <c r="S471" i="3"/>
  <c r="AC471" i="3"/>
  <c r="AG471" i="3"/>
  <c r="AI471" i="3"/>
  <c r="C471" i="3"/>
  <c r="Y417" i="3"/>
  <c r="K417" i="3"/>
  <c r="E417" i="3"/>
  <c r="AK417" i="3"/>
  <c r="AE417" i="3"/>
  <c r="AG417" i="3"/>
  <c r="S417" i="3"/>
  <c r="M417" i="3"/>
  <c r="G417" i="3"/>
  <c r="AM417" i="3"/>
  <c r="I417" i="3"/>
  <c r="AO417" i="3"/>
  <c r="AA417" i="3"/>
  <c r="U417" i="3"/>
  <c r="O417" i="3"/>
  <c r="AC417" i="3"/>
  <c r="Q417" i="3"/>
  <c r="W417" i="3"/>
  <c r="C417" i="3"/>
  <c r="AI417" i="3"/>
  <c r="I397" i="3"/>
  <c r="AO397" i="3"/>
  <c r="AC397" i="3"/>
  <c r="C397" i="3"/>
  <c r="W397" i="3"/>
  <c r="Q397" i="3"/>
  <c r="E397" i="3"/>
  <c r="AK397" i="3"/>
  <c r="S397" i="3"/>
  <c r="AM397" i="3"/>
  <c r="Y397" i="3"/>
  <c r="M397" i="3"/>
  <c r="O397" i="3"/>
  <c r="AI397" i="3"/>
  <c r="K397" i="3"/>
  <c r="AG397" i="3"/>
  <c r="AA397" i="3"/>
  <c r="U397" i="3"/>
  <c r="AE397" i="3"/>
  <c r="G397" i="3"/>
  <c r="AG523" i="3"/>
  <c r="S523" i="3"/>
  <c r="M523" i="3"/>
  <c r="G523" i="3"/>
  <c r="AM523" i="3"/>
  <c r="O523" i="3"/>
  <c r="Y523" i="3"/>
  <c r="AK523" i="3"/>
  <c r="I523" i="3"/>
  <c r="AO523" i="3"/>
  <c r="AA523" i="3"/>
  <c r="U523" i="3"/>
  <c r="E523" i="3"/>
  <c r="Q523" i="3"/>
  <c r="C523" i="3"/>
  <c r="AI523" i="3"/>
  <c r="AC523" i="3"/>
  <c r="W523" i="3"/>
  <c r="K523" i="3"/>
  <c r="AE523" i="3"/>
  <c r="AG513" i="3"/>
  <c r="S513" i="3"/>
  <c r="M513" i="3"/>
  <c r="G513" i="3"/>
  <c r="AM513" i="3"/>
  <c r="K513" i="3"/>
  <c r="AE513" i="3"/>
  <c r="I513" i="3"/>
  <c r="AO513" i="3"/>
  <c r="AA513" i="3"/>
  <c r="U513" i="3"/>
  <c r="O513" i="3"/>
  <c r="Y513" i="3"/>
  <c r="AK513" i="3"/>
  <c r="Q513" i="3"/>
  <c r="C513" i="3"/>
  <c r="AI513" i="3"/>
  <c r="AC513" i="3"/>
  <c r="W513" i="3"/>
  <c r="E513" i="3"/>
  <c r="I497" i="3"/>
  <c r="AO497" i="3"/>
  <c r="AA497" i="3"/>
  <c r="U497" i="3"/>
  <c r="O497" i="3"/>
  <c r="Q497" i="3"/>
  <c r="C497" i="3"/>
  <c r="AI497" i="3"/>
  <c r="AC497" i="3"/>
  <c r="W497" i="3"/>
  <c r="Y497" i="3"/>
  <c r="K497" i="3"/>
  <c r="E497" i="3"/>
  <c r="AK497" i="3"/>
  <c r="AE497" i="3"/>
  <c r="M497" i="3"/>
  <c r="G497" i="3"/>
  <c r="AG497" i="3"/>
  <c r="AM497" i="3"/>
  <c r="S497" i="3"/>
  <c r="Y467" i="3"/>
  <c r="K467" i="3"/>
  <c r="E467" i="3"/>
  <c r="AK467" i="3"/>
  <c r="AE467" i="3"/>
  <c r="AG467" i="3"/>
  <c r="S467" i="3"/>
  <c r="M467" i="3"/>
  <c r="G467" i="3"/>
  <c r="AM467" i="3"/>
  <c r="I467" i="3"/>
  <c r="AO467" i="3"/>
  <c r="AA467" i="3"/>
  <c r="U467" i="3"/>
  <c r="O467" i="3"/>
  <c r="AI467" i="3"/>
  <c r="AC467" i="3"/>
  <c r="Q467" i="3"/>
  <c r="W467" i="3"/>
  <c r="C467" i="3"/>
  <c r="AK455" i="3"/>
  <c r="AG455" i="3"/>
  <c r="AE455" i="3"/>
  <c r="AI455" i="3"/>
  <c r="O455" i="3"/>
  <c r="I455" i="3"/>
  <c r="AM455" i="3"/>
  <c r="E455" i="3"/>
  <c r="Y455" i="3"/>
  <c r="C455" i="3"/>
  <c r="U455" i="3"/>
  <c r="G455" i="3"/>
  <c r="K455" i="3"/>
  <c r="W455" i="3"/>
  <c r="Q455" i="3"/>
  <c r="AA455" i="3"/>
  <c r="M455" i="3"/>
  <c r="AC455" i="3"/>
  <c r="S455" i="3"/>
  <c r="AO455" i="3"/>
  <c r="Q439" i="3"/>
  <c r="C439" i="3"/>
  <c r="AI439" i="3"/>
  <c r="AC439" i="3"/>
  <c r="W439" i="3"/>
  <c r="Y439" i="3"/>
  <c r="K439" i="3"/>
  <c r="E439" i="3"/>
  <c r="AK439" i="3"/>
  <c r="AE439" i="3"/>
  <c r="AG439" i="3"/>
  <c r="S439" i="3"/>
  <c r="M439" i="3"/>
  <c r="G439" i="3"/>
  <c r="AM439" i="3"/>
  <c r="I439" i="3"/>
  <c r="O439" i="3"/>
  <c r="AO439" i="3"/>
  <c r="U439" i="3"/>
  <c r="AA439" i="3"/>
  <c r="I527" i="3"/>
  <c r="AO527" i="3"/>
  <c r="AA527" i="3"/>
  <c r="U527" i="3"/>
  <c r="O527" i="3"/>
  <c r="Q527" i="3"/>
  <c r="C527" i="3"/>
  <c r="AI527" i="3"/>
  <c r="AC527" i="3"/>
  <c r="W527" i="3"/>
  <c r="Y527" i="3"/>
  <c r="K527" i="3"/>
  <c r="E527" i="3"/>
  <c r="AK527" i="3"/>
  <c r="AE527" i="3"/>
  <c r="G527" i="3"/>
  <c r="M527" i="3"/>
  <c r="AG527" i="3"/>
  <c r="AM527" i="3"/>
  <c r="S527" i="3"/>
  <c r="Q509" i="3"/>
  <c r="AA509" i="3"/>
  <c r="U509" i="3"/>
  <c r="I509" i="3"/>
  <c r="O509" i="3"/>
  <c r="AO509" i="3"/>
  <c r="G509" i="3"/>
  <c r="AE509" i="3"/>
  <c r="Y509" i="3"/>
  <c r="W509" i="3"/>
  <c r="M509" i="3"/>
  <c r="AK509" i="3"/>
  <c r="AC509" i="3"/>
  <c r="S509" i="3"/>
  <c r="E509" i="3"/>
  <c r="AI509" i="3"/>
  <c r="AM509" i="3"/>
  <c r="AG509" i="3"/>
  <c r="C509" i="3"/>
  <c r="K509" i="3"/>
  <c r="Q485" i="3"/>
  <c r="K485" i="3"/>
  <c r="AK485" i="3"/>
  <c r="I485" i="3"/>
  <c r="AA485" i="3"/>
  <c r="O485" i="3"/>
  <c r="Y485" i="3"/>
  <c r="E485" i="3"/>
  <c r="AE485" i="3"/>
  <c r="AO485" i="3"/>
  <c r="U485" i="3"/>
  <c r="AM485" i="3"/>
  <c r="AG485" i="3"/>
  <c r="W485" i="3"/>
  <c r="G485" i="3"/>
  <c r="AC485" i="3"/>
  <c r="M485" i="3"/>
  <c r="AI485" i="3"/>
  <c r="S485" i="3"/>
  <c r="C485" i="3"/>
  <c r="AG464" i="3"/>
  <c r="AK464" i="3"/>
  <c r="C464" i="3"/>
  <c r="U464" i="3"/>
  <c r="AM464" i="3"/>
  <c r="K464" i="3"/>
  <c r="AE464" i="3"/>
  <c r="W464" i="3"/>
  <c r="Q464" i="3"/>
  <c r="AA464" i="3"/>
  <c r="G464" i="3"/>
  <c r="E464" i="3"/>
  <c r="Y464" i="3"/>
  <c r="AC464" i="3"/>
  <c r="AO464" i="3"/>
  <c r="M464" i="3"/>
  <c r="AI464" i="3"/>
  <c r="S464" i="3"/>
  <c r="O464" i="3"/>
  <c r="I464" i="3"/>
  <c r="Q459" i="3"/>
  <c r="C459" i="3"/>
  <c r="AI459" i="3"/>
  <c r="AC459" i="3"/>
  <c r="W459" i="3"/>
  <c r="Y459" i="3"/>
  <c r="K459" i="3"/>
  <c r="E459" i="3"/>
  <c r="AK459" i="3"/>
  <c r="AE459" i="3"/>
  <c r="AG459" i="3"/>
  <c r="S459" i="3"/>
  <c r="M459" i="3"/>
  <c r="G459" i="3"/>
  <c r="AM459" i="3"/>
  <c r="U459" i="3"/>
  <c r="AA459" i="3"/>
  <c r="I459" i="3"/>
  <c r="O459" i="3"/>
  <c r="AO459" i="3"/>
  <c r="Q421" i="3"/>
  <c r="M421" i="3"/>
  <c r="AG421" i="3"/>
  <c r="AM421" i="3"/>
  <c r="I421" i="3"/>
  <c r="G421" i="3"/>
  <c r="AO421" i="3"/>
  <c r="AK421" i="3"/>
  <c r="W421" i="3"/>
  <c r="S421" i="3"/>
  <c r="E421" i="3"/>
  <c r="AC421" i="3"/>
  <c r="O421" i="3"/>
  <c r="K421" i="3"/>
  <c r="AI421" i="3"/>
  <c r="C421" i="3"/>
  <c r="AA421" i="3"/>
  <c r="U421" i="3"/>
  <c r="AE421" i="3"/>
  <c r="Y421" i="3"/>
  <c r="Q426" i="3"/>
  <c r="C426" i="3"/>
  <c r="AI426" i="3"/>
  <c r="AC426" i="3"/>
  <c r="W426" i="3"/>
  <c r="Y426" i="3"/>
  <c r="K426" i="3"/>
  <c r="E426" i="3"/>
  <c r="AK426" i="3"/>
  <c r="AE426" i="3"/>
  <c r="AG426" i="3"/>
  <c r="S426" i="3"/>
  <c r="M426" i="3"/>
  <c r="G426" i="3"/>
  <c r="AM426" i="3"/>
  <c r="AA426" i="3"/>
  <c r="U426" i="3"/>
  <c r="I426" i="3"/>
  <c r="O426" i="3"/>
  <c r="AO426" i="3"/>
  <c r="AG435" i="3"/>
  <c r="AM435" i="3"/>
  <c r="M435" i="3"/>
  <c r="Q435" i="3"/>
  <c r="AA435" i="3"/>
  <c r="U435" i="3"/>
  <c r="K435" i="3"/>
  <c r="W435" i="3"/>
  <c r="I435" i="3"/>
  <c r="G435" i="3"/>
  <c r="AO435" i="3"/>
  <c r="AE435" i="3"/>
  <c r="Y435" i="3"/>
  <c r="AC435" i="3"/>
  <c r="S435" i="3"/>
  <c r="AK435" i="3"/>
  <c r="AI435" i="3"/>
  <c r="E435" i="3"/>
  <c r="C435" i="3"/>
  <c r="O435" i="3"/>
  <c r="I395" i="3"/>
  <c r="AO395" i="3"/>
  <c r="AC395" i="3"/>
  <c r="C395" i="3"/>
  <c r="W395" i="3"/>
  <c r="Q395" i="3"/>
  <c r="E395" i="3"/>
  <c r="AK395" i="3"/>
  <c r="S395" i="3"/>
  <c r="AM395" i="3"/>
  <c r="Y395" i="3"/>
  <c r="M395" i="3"/>
  <c r="O395" i="3"/>
  <c r="AI395" i="3"/>
  <c r="K395" i="3"/>
  <c r="U395" i="3"/>
  <c r="AG395" i="3"/>
  <c r="AE395" i="3"/>
  <c r="G395" i="3"/>
  <c r="AA395" i="3"/>
  <c r="Y496" i="3"/>
  <c r="K496" i="3"/>
  <c r="E496" i="3"/>
  <c r="AK496" i="3"/>
  <c r="AE496" i="3"/>
  <c r="AG496" i="3"/>
  <c r="S496" i="3"/>
  <c r="M496" i="3"/>
  <c r="G496" i="3"/>
  <c r="AM496" i="3"/>
  <c r="I496" i="3"/>
  <c r="AO496" i="3"/>
  <c r="AA496" i="3"/>
  <c r="U496" i="3"/>
  <c r="O496" i="3"/>
  <c r="C496" i="3"/>
  <c r="AI496" i="3"/>
  <c r="AC496" i="3"/>
  <c r="Q496" i="3"/>
  <c r="W496" i="3"/>
  <c r="I512" i="3"/>
  <c r="AO512" i="3"/>
  <c r="AA512" i="3"/>
  <c r="U512" i="3"/>
  <c r="O512" i="3"/>
  <c r="Q512" i="3"/>
  <c r="C512" i="3"/>
  <c r="AI512" i="3"/>
  <c r="AC512" i="3"/>
  <c r="W512" i="3"/>
  <c r="Y512" i="3"/>
  <c r="K512" i="3"/>
  <c r="E512" i="3"/>
  <c r="AK512" i="3"/>
  <c r="AE512" i="3"/>
  <c r="AG512" i="3"/>
  <c r="AM512" i="3"/>
  <c r="S512" i="3"/>
  <c r="M512" i="3"/>
  <c r="G512" i="3"/>
  <c r="AG450" i="3"/>
  <c r="S450" i="3"/>
  <c r="I450" i="3"/>
  <c r="AO450" i="3"/>
  <c r="AA450" i="3"/>
  <c r="U450" i="3"/>
  <c r="Q450" i="3"/>
  <c r="C450" i="3"/>
  <c r="K450" i="3"/>
  <c r="AC450" i="3"/>
  <c r="W450" i="3"/>
  <c r="AI450" i="3"/>
  <c r="AK450" i="3"/>
  <c r="AE450" i="3"/>
  <c r="E450" i="3"/>
  <c r="G450" i="3"/>
  <c r="AM450" i="3"/>
  <c r="Y450" i="3"/>
  <c r="M450" i="3"/>
  <c r="O450" i="3"/>
  <c r="I525" i="3"/>
  <c r="AO525" i="3"/>
  <c r="AA525" i="3"/>
  <c r="U525" i="3"/>
  <c r="O525" i="3"/>
  <c r="Q525" i="3"/>
  <c r="C525" i="3"/>
  <c r="AI525" i="3"/>
  <c r="AC525" i="3"/>
  <c r="W525" i="3"/>
  <c r="Y525" i="3"/>
  <c r="K525" i="3"/>
  <c r="E525" i="3"/>
  <c r="AK525" i="3"/>
  <c r="AE525" i="3"/>
  <c r="S525" i="3"/>
  <c r="M525" i="3"/>
  <c r="AM525" i="3"/>
  <c r="G525" i="3"/>
  <c r="AG525" i="3"/>
  <c r="I524" i="3"/>
  <c r="AO524" i="3"/>
  <c r="AA524" i="3"/>
  <c r="U524" i="3"/>
  <c r="O524" i="3"/>
  <c r="Q524" i="3"/>
  <c r="C524" i="3"/>
  <c r="AI524" i="3"/>
  <c r="AC524" i="3"/>
  <c r="W524" i="3"/>
  <c r="Y524" i="3"/>
  <c r="K524" i="3"/>
  <c r="E524" i="3"/>
  <c r="AK524" i="3"/>
  <c r="AE524" i="3"/>
  <c r="M524" i="3"/>
  <c r="S524" i="3"/>
  <c r="G524" i="3"/>
  <c r="AG524" i="3"/>
  <c r="AM524" i="3"/>
  <c r="Q468" i="3"/>
  <c r="C468" i="3"/>
  <c r="AI468" i="3"/>
  <c r="AC468" i="3"/>
  <c r="W468" i="3"/>
  <c r="Y468" i="3"/>
  <c r="K468" i="3"/>
  <c r="AG468" i="3"/>
  <c r="S468" i="3"/>
  <c r="M468" i="3"/>
  <c r="G468" i="3"/>
  <c r="AM468" i="3"/>
  <c r="AO468" i="3"/>
  <c r="AK468" i="3"/>
  <c r="AA468" i="3"/>
  <c r="O468" i="3"/>
  <c r="E468" i="3"/>
  <c r="AE468" i="3"/>
  <c r="U468" i="3"/>
  <c r="I468" i="3"/>
  <c r="Y474" i="3"/>
  <c r="K474" i="3"/>
  <c r="E474" i="3"/>
  <c r="AK474" i="3"/>
  <c r="AE474" i="3"/>
  <c r="AG474" i="3"/>
  <c r="S474" i="3"/>
  <c r="M474" i="3"/>
  <c r="G474" i="3"/>
  <c r="AM474" i="3"/>
  <c r="I474" i="3"/>
  <c r="AO474" i="3"/>
  <c r="AA474" i="3"/>
  <c r="U474" i="3"/>
  <c r="O474" i="3"/>
  <c r="Q474" i="3"/>
  <c r="W474" i="3"/>
  <c r="C474" i="3"/>
  <c r="AI474" i="3"/>
  <c r="AC474" i="3"/>
  <c r="Q430" i="3"/>
  <c r="G430" i="3"/>
  <c r="S430" i="3"/>
  <c r="AG430" i="3"/>
  <c r="AE430" i="3"/>
  <c r="Y430" i="3"/>
  <c r="W430" i="3"/>
  <c r="U430" i="3"/>
  <c r="O430" i="3"/>
  <c r="AK430" i="3"/>
  <c r="AC430" i="3"/>
  <c r="AO430" i="3"/>
  <c r="AM430" i="3"/>
  <c r="AA430" i="3"/>
  <c r="E430" i="3"/>
  <c r="AI430" i="3"/>
  <c r="K430" i="3"/>
  <c r="M430" i="3"/>
  <c r="C430" i="3"/>
  <c r="I430" i="3"/>
  <c r="Y401" i="3"/>
  <c r="S401" i="3"/>
  <c r="U401" i="3"/>
  <c r="W401" i="3"/>
  <c r="AA401" i="3"/>
  <c r="Q401" i="3"/>
  <c r="M401" i="3"/>
  <c r="AG401" i="3"/>
  <c r="AC401" i="3"/>
  <c r="AE401" i="3"/>
  <c r="AI401" i="3"/>
  <c r="AK401" i="3"/>
  <c r="G401" i="3"/>
  <c r="O401" i="3"/>
  <c r="I401" i="3"/>
  <c r="AO401" i="3"/>
  <c r="AM401" i="3"/>
  <c r="C401" i="3"/>
  <c r="E401" i="3"/>
  <c r="K401" i="3"/>
  <c r="AG499" i="3"/>
  <c r="S499" i="3"/>
  <c r="M499" i="3"/>
  <c r="G499" i="3"/>
  <c r="AM499" i="3"/>
  <c r="I499" i="3"/>
  <c r="AO499" i="3"/>
  <c r="AA499" i="3"/>
  <c r="U499" i="3"/>
  <c r="O499" i="3"/>
  <c r="Q499" i="3"/>
  <c r="C499" i="3"/>
  <c r="AI499" i="3"/>
  <c r="AC499" i="3"/>
  <c r="W499" i="3"/>
  <c r="K499" i="3"/>
  <c r="E499" i="3"/>
  <c r="AK499" i="3"/>
  <c r="Y499" i="3"/>
  <c r="AE499" i="3"/>
  <c r="I530" i="3"/>
  <c r="AO530" i="3"/>
  <c r="AA530" i="3"/>
  <c r="G530" i="3"/>
  <c r="AM530" i="3"/>
  <c r="Q530" i="3"/>
  <c r="C530" i="3"/>
  <c r="AI530" i="3"/>
  <c r="O530" i="3"/>
  <c r="U530" i="3"/>
  <c r="Y530" i="3"/>
  <c r="K530" i="3"/>
  <c r="E530" i="3"/>
  <c r="W530" i="3"/>
  <c r="AC530" i="3"/>
  <c r="S530" i="3"/>
  <c r="M530" i="3"/>
  <c r="AK530" i="3"/>
  <c r="AE530" i="3"/>
  <c r="AG530" i="3"/>
  <c r="I514" i="3"/>
  <c r="AO514" i="3"/>
  <c r="AA514" i="3"/>
  <c r="U514" i="3"/>
  <c r="O514" i="3"/>
  <c r="Q514" i="3"/>
  <c r="C514" i="3"/>
  <c r="AI514" i="3"/>
  <c r="AC514" i="3"/>
  <c r="W514" i="3"/>
  <c r="Y514" i="3"/>
  <c r="K514" i="3"/>
  <c r="E514" i="3"/>
  <c r="AK514" i="3"/>
  <c r="AE514" i="3"/>
  <c r="AG514" i="3"/>
  <c r="AM514" i="3"/>
  <c r="G514" i="3"/>
  <c r="S514" i="3"/>
  <c r="M514" i="3"/>
  <c r="Q482" i="3"/>
  <c r="C482" i="3"/>
  <c r="AI482" i="3"/>
  <c r="AC482" i="3"/>
  <c r="W482" i="3"/>
  <c r="Y482" i="3"/>
  <c r="K482" i="3"/>
  <c r="E482" i="3"/>
  <c r="AK482" i="3"/>
  <c r="AE482" i="3"/>
  <c r="AG482" i="3"/>
  <c r="S482" i="3"/>
  <c r="M482" i="3"/>
  <c r="G482" i="3"/>
  <c r="AM482" i="3"/>
  <c r="AO482" i="3"/>
  <c r="AA482" i="3"/>
  <c r="U482" i="3"/>
  <c r="I482" i="3"/>
  <c r="O482" i="3"/>
  <c r="AG473" i="3"/>
  <c r="S473" i="3"/>
  <c r="M473" i="3"/>
  <c r="G473" i="3"/>
  <c r="AM473" i="3"/>
  <c r="I473" i="3"/>
  <c r="AO473" i="3"/>
  <c r="AA473" i="3"/>
  <c r="U473" i="3"/>
  <c r="O473" i="3"/>
  <c r="Q473" i="3"/>
  <c r="C473" i="3"/>
  <c r="AI473" i="3"/>
  <c r="AC473" i="3"/>
  <c r="W473" i="3"/>
  <c r="AK473" i="3"/>
  <c r="Y473" i="3"/>
  <c r="AE473" i="3"/>
  <c r="K473" i="3"/>
  <c r="E473" i="3"/>
  <c r="Y436" i="3"/>
  <c r="K436" i="3"/>
  <c r="E436" i="3"/>
  <c r="AK436" i="3"/>
  <c r="AE436" i="3"/>
  <c r="AG436" i="3"/>
  <c r="S436" i="3"/>
  <c r="M436" i="3"/>
  <c r="G436" i="3"/>
  <c r="AM436" i="3"/>
  <c r="I436" i="3"/>
  <c r="AO436" i="3"/>
  <c r="AA436" i="3"/>
  <c r="U436" i="3"/>
  <c r="O436" i="3"/>
  <c r="Q436" i="3"/>
  <c r="W436" i="3"/>
  <c r="C436" i="3"/>
  <c r="AI436" i="3"/>
  <c r="AC436" i="3"/>
  <c r="Q398" i="3"/>
  <c r="E398" i="3"/>
  <c r="AK398" i="3"/>
  <c r="K398" i="3"/>
  <c r="C398" i="3"/>
  <c r="Y398" i="3"/>
  <c r="M398" i="3"/>
  <c r="G398" i="3"/>
  <c r="AA398" i="3"/>
  <c r="S398" i="3"/>
  <c r="AG398" i="3"/>
  <c r="U398" i="3"/>
  <c r="W398" i="3"/>
  <c r="O398" i="3"/>
  <c r="AI398" i="3"/>
  <c r="AM398" i="3"/>
  <c r="I398" i="3"/>
  <c r="AE398" i="3"/>
  <c r="AC398" i="3"/>
  <c r="AO398" i="3"/>
  <c r="I519" i="3"/>
  <c r="AO519" i="3"/>
  <c r="AA519" i="3"/>
  <c r="U519" i="3"/>
  <c r="O519" i="3"/>
  <c r="Q519" i="3"/>
  <c r="C519" i="3"/>
  <c r="Y519" i="3"/>
  <c r="K519" i="3"/>
  <c r="E519" i="3"/>
  <c r="AK519" i="3"/>
  <c r="AE519" i="3"/>
  <c r="AI519" i="3"/>
  <c r="W519" i="3"/>
  <c r="G519" i="3"/>
  <c r="M519" i="3"/>
  <c r="AM519" i="3"/>
  <c r="S519" i="3"/>
  <c r="AG519" i="3"/>
  <c r="AC519" i="3"/>
  <c r="AG487" i="3"/>
  <c r="S487" i="3"/>
  <c r="M487" i="3"/>
  <c r="G487" i="3"/>
  <c r="AM487" i="3"/>
  <c r="I487" i="3"/>
  <c r="AO487" i="3"/>
  <c r="AA487" i="3"/>
  <c r="U487" i="3"/>
  <c r="O487" i="3"/>
  <c r="Q487" i="3"/>
  <c r="C487" i="3"/>
  <c r="AI487" i="3"/>
  <c r="AC487" i="3"/>
  <c r="W487" i="3"/>
  <c r="Y487" i="3"/>
  <c r="AE487" i="3"/>
  <c r="K487" i="3"/>
  <c r="E487" i="3"/>
  <c r="AK487" i="3"/>
  <c r="AG510" i="3"/>
  <c r="S510" i="3"/>
  <c r="M510" i="3"/>
  <c r="G510" i="3"/>
  <c r="AM510" i="3"/>
  <c r="I510" i="3"/>
  <c r="AO510" i="3"/>
  <c r="AA510" i="3"/>
  <c r="U510" i="3"/>
  <c r="O510" i="3"/>
  <c r="K510" i="3"/>
  <c r="AK510" i="3"/>
  <c r="Q510" i="3"/>
  <c r="AI510" i="3"/>
  <c r="W510" i="3"/>
  <c r="Y510" i="3"/>
  <c r="E510" i="3"/>
  <c r="AE510" i="3"/>
  <c r="AC510" i="3"/>
  <c r="C510" i="3"/>
  <c r="Q476" i="3"/>
  <c r="C476" i="3"/>
  <c r="AI476" i="3"/>
  <c r="AC476" i="3"/>
  <c r="W476" i="3"/>
  <c r="Y476" i="3"/>
  <c r="K476" i="3"/>
  <c r="E476" i="3"/>
  <c r="AK476" i="3"/>
  <c r="AE476" i="3"/>
  <c r="AG476" i="3"/>
  <c r="S476" i="3"/>
  <c r="M476" i="3"/>
  <c r="G476" i="3"/>
  <c r="AM476" i="3"/>
  <c r="AA476" i="3"/>
  <c r="U476" i="3"/>
  <c r="I476" i="3"/>
  <c r="O476" i="3"/>
  <c r="AO476" i="3"/>
  <c r="M462" i="3"/>
  <c r="Q462" i="3"/>
  <c r="AM462" i="3"/>
  <c r="AG462" i="3"/>
  <c r="O462" i="3"/>
  <c r="AK462" i="3"/>
  <c r="W462" i="3"/>
  <c r="AA462" i="3"/>
  <c r="U462" i="3"/>
  <c r="E462" i="3"/>
  <c r="AC462" i="3"/>
  <c r="I462" i="3"/>
  <c r="G462" i="3"/>
  <c r="AO462" i="3"/>
  <c r="K462" i="3"/>
  <c r="AI462" i="3"/>
  <c r="Y462" i="3"/>
  <c r="C462" i="3"/>
  <c r="S462" i="3"/>
  <c r="AE462" i="3"/>
  <c r="Q472" i="3"/>
  <c r="C472" i="3"/>
  <c r="AI472" i="3"/>
  <c r="AC472" i="3"/>
  <c r="W472" i="3"/>
  <c r="Y472" i="3"/>
  <c r="K472" i="3"/>
  <c r="E472" i="3"/>
  <c r="AK472" i="3"/>
  <c r="AE472" i="3"/>
  <c r="AG472" i="3"/>
  <c r="S472" i="3"/>
  <c r="M472" i="3"/>
  <c r="G472" i="3"/>
  <c r="AM472" i="3"/>
  <c r="U472" i="3"/>
  <c r="AA472" i="3"/>
  <c r="I472" i="3"/>
  <c r="O472" i="3"/>
  <c r="AO472" i="3"/>
  <c r="Q453" i="3"/>
  <c r="Y453" i="3"/>
  <c r="S453" i="3"/>
  <c r="M453" i="3"/>
  <c r="G453" i="3"/>
  <c r="AM453" i="3"/>
  <c r="AG453" i="3"/>
  <c r="AA453" i="3"/>
  <c r="U453" i="3"/>
  <c r="O453" i="3"/>
  <c r="AO453" i="3"/>
  <c r="AI453" i="3"/>
  <c r="AC453" i="3"/>
  <c r="W453" i="3"/>
  <c r="E453" i="3"/>
  <c r="AK453" i="3"/>
  <c r="I453" i="3"/>
  <c r="AE453" i="3"/>
  <c r="K453" i="3"/>
  <c r="C453" i="3"/>
  <c r="Y405" i="3"/>
  <c r="K405" i="3"/>
  <c r="E405" i="3"/>
  <c r="AK405" i="3"/>
  <c r="AE405" i="3"/>
  <c r="AG405" i="3"/>
  <c r="S405" i="3"/>
  <c r="M405" i="3"/>
  <c r="G405" i="3"/>
  <c r="AM405" i="3"/>
  <c r="I405" i="3"/>
  <c r="AO405" i="3"/>
  <c r="AA405" i="3"/>
  <c r="U405" i="3"/>
  <c r="O405" i="3"/>
  <c r="Q405" i="3"/>
  <c r="W405" i="3"/>
  <c r="C405" i="3"/>
  <c r="AI405" i="3"/>
  <c r="AC405" i="3"/>
  <c r="AG475" i="3"/>
  <c r="S475" i="3"/>
  <c r="M475" i="3"/>
  <c r="G475" i="3"/>
  <c r="AM475" i="3"/>
  <c r="I475" i="3"/>
  <c r="AO475" i="3"/>
  <c r="AA475" i="3"/>
  <c r="U475" i="3"/>
  <c r="O475" i="3"/>
  <c r="Q475" i="3"/>
  <c r="C475" i="3"/>
  <c r="AI475" i="3"/>
  <c r="AC475" i="3"/>
  <c r="W475" i="3"/>
  <c r="K475" i="3"/>
  <c r="E475" i="3"/>
  <c r="AK475" i="3"/>
  <c r="AE475" i="3"/>
  <c r="Y475" i="3"/>
  <c r="Q409" i="3"/>
  <c r="Y409" i="3"/>
  <c r="AG409" i="3"/>
  <c r="S409" i="3"/>
  <c r="M409" i="3"/>
  <c r="G409" i="3"/>
  <c r="I409" i="3"/>
  <c r="AA409" i="3"/>
  <c r="AC409" i="3"/>
  <c r="AE409" i="3"/>
  <c r="K409" i="3"/>
  <c r="AO409" i="3"/>
  <c r="AI409" i="3"/>
  <c r="AK409" i="3"/>
  <c r="AM409" i="3"/>
  <c r="U409" i="3"/>
  <c r="C409" i="3"/>
  <c r="E409" i="3"/>
  <c r="O409" i="3"/>
  <c r="W409" i="3"/>
  <c r="Q451" i="3"/>
  <c r="C451" i="3"/>
  <c r="AI451" i="3"/>
  <c r="AC451" i="3"/>
  <c r="W451" i="3"/>
  <c r="Y451" i="3"/>
  <c r="K451" i="3"/>
  <c r="E451" i="3"/>
  <c r="AK451" i="3"/>
  <c r="AE451" i="3"/>
  <c r="AG451" i="3"/>
  <c r="S451" i="3"/>
  <c r="M451" i="3"/>
  <c r="G451" i="3"/>
  <c r="AM451" i="3"/>
  <c r="AA451" i="3"/>
  <c r="U451" i="3"/>
  <c r="AO451" i="3"/>
  <c r="I451" i="3"/>
  <c r="O451" i="3"/>
  <c r="Q505" i="3"/>
  <c r="C505" i="3"/>
  <c r="AI505" i="3"/>
  <c r="AC505" i="3"/>
  <c r="W505" i="3"/>
  <c r="Y505" i="3"/>
  <c r="K505" i="3"/>
  <c r="E505" i="3"/>
  <c r="AK505" i="3"/>
  <c r="AE505" i="3"/>
  <c r="AG505" i="3"/>
  <c r="S505" i="3"/>
  <c r="M505" i="3"/>
  <c r="G505" i="3"/>
  <c r="AM505" i="3"/>
  <c r="AO505" i="3"/>
  <c r="AA505" i="3"/>
  <c r="U505" i="3"/>
  <c r="I505" i="3"/>
  <c r="O505" i="3"/>
  <c r="Q480" i="3"/>
  <c r="C480" i="3"/>
  <c r="AI480" i="3"/>
  <c r="AC480" i="3"/>
  <c r="W480" i="3"/>
  <c r="Y480" i="3"/>
  <c r="K480" i="3"/>
  <c r="E480" i="3"/>
  <c r="AK480" i="3"/>
  <c r="AE480" i="3"/>
  <c r="AG480" i="3"/>
  <c r="S480" i="3"/>
  <c r="M480" i="3"/>
  <c r="G480" i="3"/>
  <c r="AA480" i="3"/>
  <c r="U480" i="3"/>
  <c r="I480" i="3"/>
  <c r="O480" i="3"/>
  <c r="AO480" i="3"/>
  <c r="AM480" i="3"/>
  <c r="Q463" i="3"/>
  <c r="C463" i="3"/>
  <c r="AI463" i="3"/>
  <c r="AC463" i="3"/>
  <c r="W463" i="3"/>
  <c r="Y463" i="3"/>
  <c r="K463" i="3"/>
  <c r="E463" i="3"/>
  <c r="AK463" i="3"/>
  <c r="AE463" i="3"/>
  <c r="AG463" i="3"/>
  <c r="S463" i="3"/>
  <c r="M463" i="3"/>
  <c r="G463" i="3"/>
  <c r="AM463" i="3"/>
  <c r="I463" i="3"/>
  <c r="O463" i="3"/>
  <c r="AO463" i="3"/>
  <c r="AA463" i="3"/>
  <c r="U463" i="3"/>
  <c r="Q431" i="3"/>
  <c r="C431" i="3"/>
  <c r="AI431" i="3"/>
  <c r="AC431" i="3"/>
  <c r="W431" i="3"/>
  <c r="Y431" i="3"/>
  <c r="K431" i="3"/>
  <c r="E431" i="3"/>
  <c r="AK431" i="3"/>
  <c r="AE431" i="3"/>
  <c r="AG431" i="3"/>
  <c r="S431" i="3"/>
  <c r="M431" i="3"/>
  <c r="G431" i="3"/>
  <c r="AM431" i="3"/>
  <c r="U431" i="3"/>
  <c r="I431" i="3"/>
  <c r="O431" i="3"/>
  <c r="AO431" i="3"/>
  <c r="AA431" i="3"/>
  <c r="I517" i="3"/>
  <c r="AO517" i="3"/>
  <c r="AA517" i="3"/>
  <c r="U517" i="3"/>
  <c r="O517" i="3"/>
  <c r="Q517" i="3"/>
  <c r="C517" i="3"/>
  <c r="AI517" i="3"/>
  <c r="AC517" i="3"/>
  <c r="W517" i="3"/>
  <c r="Y517" i="3"/>
  <c r="K517" i="3"/>
  <c r="E517" i="3"/>
  <c r="AK517" i="3"/>
  <c r="AE517" i="3"/>
  <c r="M517" i="3"/>
  <c r="G517" i="3"/>
  <c r="AG517" i="3"/>
  <c r="AM517" i="3"/>
  <c r="S517" i="3"/>
  <c r="Q469" i="3"/>
  <c r="C469" i="3"/>
  <c r="AI469" i="3"/>
  <c r="AC469" i="3"/>
  <c r="W469" i="3"/>
  <c r="Y469" i="3"/>
  <c r="K469" i="3"/>
  <c r="E469" i="3"/>
  <c r="AK469" i="3"/>
  <c r="AE469" i="3"/>
  <c r="AG469" i="3"/>
  <c r="S469" i="3"/>
  <c r="M469" i="3"/>
  <c r="G469" i="3"/>
  <c r="AM469" i="3"/>
  <c r="AO469" i="3"/>
  <c r="I469" i="3"/>
  <c r="AA469" i="3"/>
  <c r="O469" i="3"/>
  <c r="U469" i="3"/>
  <c r="S443" i="3"/>
  <c r="M443" i="3"/>
  <c r="G443" i="3"/>
  <c r="AM443" i="3"/>
  <c r="AA443" i="3"/>
  <c r="U443" i="3"/>
  <c r="O443" i="3"/>
  <c r="AI443" i="3"/>
  <c r="AC443" i="3"/>
  <c r="W443" i="3"/>
  <c r="I443" i="3"/>
  <c r="AE443" i="3"/>
  <c r="AO443" i="3"/>
  <c r="E443" i="3"/>
  <c r="AK443" i="3"/>
  <c r="K443" i="3"/>
  <c r="Y443" i="3"/>
  <c r="C443" i="3"/>
  <c r="AG443" i="3"/>
  <c r="Q443" i="3"/>
  <c r="Y411" i="3"/>
  <c r="K411" i="3"/>
  <c r="E411" i="3"/>
  <c r="AK411" i="3"/>
  <c r="AE411" i="3"/>
  <c r="AG411" i="3"/>
  <c r="S411" i="3"/>
  <c r="M411" i="3"/>
  <c r="G411" i="3"/>
  <c r="AM411" i="3"/>
  <c r="I411" i="3"/>
  <c r="AO411" i="3"/>
  <c r="AA411" i="3"/>
  <c r="U411" i="3"/>
  <c r="O411" i="3"/>
  <c r="C411" i="3"/>
  <c r="AI411" i="3"/>
  <c r="AC411" i="3"/>
  <c r="Q411" i="3"/>
  <c r="W411" i="3"/>
  <c r="Q410" i="3"/>
  <c r="C410" i="3"/>
  <c r="AI410" i="3"/>
  <c r="AC410" i="3"/>
  <c r="W410" i="3"/>
  <c r="Y410" i="3"/>
  <c r="K410" i="3"/>
  <c r="E410" i="3"/>
  <c r="AK410" i="3"/>
  <c r="AE410" i="3"/>
  <c r="AG410" i="3"/>
  <c r="S410" i="3"/>
  <c r="M410" i="3"/>
  <c r="G410" i="3"/>
  <c r="AM410" i="3"/>
  <c r="AO410" i="3"/>
  <c r="AA410" i="3"/>
  <c r="I410" i="3"/>
  <c r="U410" i="3"/>
  <c r="O410" i="3"/>
  <c r="AO501" i="3"/>
  <c r="AA501" i="3"/>
  <c r="Q501" i="3"/>
  <c r="U501" i="3"/>
  <c r="I501" i="3"/>
  <c r="O501" i="3"/>
  <c r="M501" i="3"/>
  <c r="AK501" i="3"/>
  <c r="W501" i="3"/>
  <c r="S501" i="3"/>
  <c r="E501" i="3"/>
  <c r="AC501" i="3"/>
  <c r="AM501" i="3"/>
  <c r="AG501" i="3"/>
  <c r="K501" i="3"/>
  <c r="AI501" i="3"/>
  <c r="C501" i="3"/>
  <c r="AE501" i="3"/>
  <c r="Y501" i="3"/>
  <c r="G501" i="3"/>
  <c r="Q442" i="3"/>
  <c r="Y442" i="3"/>
  <c r="K442" i="3"/>
  <c r="I442" i="3"/>
  <c r="S442" i="3"/>
  <c r="M442" i="3"/>
  <c r="G442" i="3"/>
  <c r="AM442" i="3"/>
  <c r="AG442" i="3"/>
  <c r="AA442" i="3"/>
  <c r="U442" i="3"/>
  <c r="O442" i="3"/>
  <c r="AO442" i="3"/>
  <c r="AI442" i="3"/>
  <c r="AC442" i="3"/>
  <c r="W442" i="3"/>
  <c r="E442" i="3"/>
  <c r="AK442" i="3"/>
  <c r="AE442" i="3"/>
  <c r="C442" i="3"/>
  <c r="AG407" i="3"/>
  <c r="Y407" i="3"/>
  <c r="AE407" i="3"/>
  <c r="AC407" i="3"/>
  <c r="AO407" i="3"/>
  <c r="AM407" i="3"/>
  <c r="AK407" i="3"/>
  <c r="K407" i="3"/>
  <c r="AI407" i="3"/>
  <c r="O407" i="3"/>
  <c r="I407" i="3"/>
  <c r="G407" i="3"/>
  <c r="E407" i="3"/>
  <c r="C407" i="3"/>
  <c r="U407" i="3"/>
  <c r="M407" i="3"/>
  <c r="W407" i="3"/>
  <c r="Q407" i="3"/>
  <c r="AA407" i="3"/>
  <c r="S407" i="3"/>
  <c r="Y492" i="3"/>
  <c r="K492" i="3"/>
  <c r="E492" i="3"/>
  <c r="AK492" i="3"/>
  <c r="AE492" i="3"/>
  <c r="AG492" i="3"/>
  <c r="S492" i="3"/>
  <c r="M492" i="3"/>
  <c r="G492" i="3"/>
  <c r="AM492" i="3"/>
  <c r="I492" i="3"/>
  <c r="AO492" i="3"/>
  <c r="AA492" i="3"/>
  <c r="U492" i="3"/>
  <c r="O492" i="3"/>
  <c r="Q492" i="3"/>
  <c r="W492" i="3"/>
  <c r="C492" i="3"/>
  <c r="AI492" i="3"/>
  <c r="AC492" i="3"/>
  <c r="Q457" i="3"/>
  <c r="C457" i="3"/>
  <c r="AI457" i="3"/>
  <c r="AC457" i="3"/>
  <c r="W457" i="3"/>
  <c r="Y457" i="3"/>
  <c r="K457" i="3"/>
  <c r="E457" i="3"/>
  <c r="AK457" i="3"/>
  <c r="AE457" i="3"/>
  <c r="AG457" i="3"/>
  <c r="S457" i="3"/>
  <c r="M457" i="3"/>
  <c r="G457" i="3"/>
  <c r="AM457" i="3"/>
  <c r="U457" i="3"/>
  <c r="I457" i="3"/>
  <c r="O457" i="3"/>
  <c r="AO457" i="3"/>
  <c r="AA457" i="3"/>
  <c r="Q441" i="3"/>
  <c r="C441" i="3"/>
  <c r="AI441" i="3"/>
  <c r="AC441" i="3"/>
  <c r="W441" i="3"/>
  <c r="Y441" i="3"/>
  <c r="K441" i="3"/>
  <c r="E441" i="3"/>
  <c r="AK441" i="3"/>
  <c r="AE441" i="3"/>
  <c r="AG441" i="3"/>
  <c r="S441" i="3"/>
  <c r="M441" i="3"/>
  <c r="G441" i="3"/>
  <c r="AM441" i="3"/>
  <c r="I441" i="3"/>
  <c r="O441" i="3"/>
  <c r="AO441" i="3"/>
  <c r="U441" i="3"/>
  <c r="AA441" i="3"/>
  <c r="Y488" i="3"/>
  <c r="K488" i="3"/>
  <c r="E488" i="3"/>
  <c r="AK488" i="3"/>
  <c r="AE488" i="3"/>
  <c r="AG488" i="3"/>
  <c r="S488" i="3"/>
  <c r="M488" i="3"/>
  <c r="G488" i="3"/>
  <c r="AM488" i="3"/>
  <c r="I488" i="3"/>
  <c r="AO488" i="3"/>
  <c r="AA488" i="3"/>
  <c r="U488" i="3"/>
  <c r="O488" i="3"/>
  <c r="AC488" i="3"/>
  <c r="Q488" i="3"/>
  <c r="W488" i="3"/>
  <c r="C488" i="3"/>
  <c r="AI488" i="3"/>
  <c r="Y500" i="3"/>
  <c r="K500" i="3"/>
  <c r="E500" i="3"/>
  <c r="AK500" i="3"/>
  <c r="AE500" i="3"/>
  <c r="AG500" i="3"/>
  <c r="S500" i="3"/>
  <c r="M500" i="3"/>
  <c r="G500" i="3"/>
  <c r="AM500" i="3"/>
  <c r="I500" i="3"/>
  <c r="AO500" i="3"/>
  <c r="AA500" i="3"/>
  <c r="U500" i="3"/>
  <c r="O500" i="3"/>
  <c r="AI500" i="3"/>
  <c r="AC500" i="3"/>
  <c r="Q500" i="3"/>
  <c r="W500" i="3"/>
  <c r="C500" i="3"/>
  <c r="S416" i="3"/>
  <c r="Q416" i="3"/>
  <c r="G416" i="3"/>
  <c r="U416" i="3"/>
  <c r="O416" i="3"/>
  <c r="E416" i="3"/>
  <c r="W416" i="3"/>
  <c r="AO416" i="3"/>
  <c r="AM416" i="3"/>
  <c r="AA416" i="3"/>
  <c r="K416" i="3"/>
  <c r="AC416" i="3"/>
  <c r="M416" i="3"/>
  <c r="I416" i="3"/>
  <c r="AE416" i="3"/>
  <c r="Y416" i="3"/>
  <c r="AI416" i="3"/>
  <c r="AG416" i="3"/>
  <c r="AK416" i="3"/>
  <c r="C416" i="3"/>
  <c r="Q406" i="3"/>
  <c r="C406" i="3"/>
  <c r="AI406" i="3"/>
  <c r="AC406" i="3"/>
  <c r="W406" i="3"/>
  <c r="Y406" i="3"/>
  <c r="K406" i="3"/>
  <c r="E406" i="3"/>
  <c r="AK406" i="3"/>
  <c r="AE406" i="3"/>
  <c r="AG406" i="3"/>
  <c r="S406" i="3"/>
  <c r="M406" i="3"/>
  <c r="G406" i="3"/>
  <c r="AM406" i="3"/>
  <c r="AA406" i="3"/>
  <c r="U406" i="3"/>
  <c r="I406" i="3"/>
  <c r="O406" i="3"/>
  <c r="AO406" i="3"/>
  <c r="Y434" i="3"/>
  <c r="K434" i="3"/>
  <c r="E434" i="3"/>
  <c r="AK434" i="3"/>
  <c r="AE434" i="3"/>
  <c r="AG434" i="3"/>
  <c r="S434" i="3"/>
  <c r="M434" i="3"/>
  <c r="G434" i="3"/>
  <c r="AM434" i="3"/>
  <c r="I434" i="3"/>
  <c r="AO434" i="3"/>
  <c r="AA434" i="3"/>
  <c r="U434" i="3"/>
  <c r="O434" i="3"/>
  <c r="AC434" i="3"/>
  <c r="Q434" i="3"/>
  <c r="W434" i="3"/>
  <c r="C434" i="3"/>
  <c r="AI434" i="3"/>
  <c r="Q507" i="3"/>
  <c r="C507" i="3"/>
  <c r="AI507" i="3"/>
  <c r="AC507" i="3"/>
  <c r="W507" i="3"/>
  <c r="Y507" i="3"/>
  <c r="K507" i="3"/>
  <c r="E507" i="3"/>
  <c r="AK507" i="3"/>
  <c r="AE507" i="3"/>
  <c r="AG507" i="3"/>
  <c r="S507" i="3"/>
  <c r="M507" i="3"/>
  <c r="G507" i="3"/>
  <c r="AM507" i="3"/>
  <c r="I507" i="3"/>
  <c r="O507" i="3"/>
  <c r="AO507" i="3"/>
  <c r="AA507" i="3"/>
  <c r="U507" i="3"/>
  <c r="Q491" i="3"/>
  <c r="C491" i="3"/>
  <c r="AI491" i="3"/>
  <c r="AC491" i="3"/>
  <c r="W491" i="3"/>
  <c r="Y491" i="3"/>
  <c r="K491" i="3"/>
  <c r="E491" i="3"/>
  <c r="AK491" i="3"/>
  <c r="AE491" i="3"/>
  <c r="AG491" i="3"/>
  <c r="S491" i="3"/>
  <c r="M491" i="3"/>
  <c r="G491" i="3"/>
  <c r="AM491" i="3"/>
  <c r="U491" i="3"/>
  <c r="I491" i="3"/>
  <c r="O491" i="3"/>
  <c r="AA491" i="3"/>
  <c r="AO491" i="3"/>
  <c r="I522" i="3"/>
  <c r="AO522" i="3"/>
  <c r="AA522" i="3"/>
  <c r="U522" i="3"/>
  <c r="O522" i="3"/>
  <c r="Q522" i="3"/>
  <c r="C522" i="3"/>
  <c r="AI522" i="3"/>
  <c r="AC522" i="3"/>
  <c r="W522" i="3"/>
  <c r="Y522" i="3"/>
  <c r="K522" i="3"/>
  <c r="E522" i="3"/>
  <c r="AK522" i="3"/>
  <c r="AE522" i="3"/>
  <c r="G522" i="3"/>
  <c r="M522" i="3"/>
  <c r="AG522" i="3"/>
  <c r="AM522" i="3"/>
  <c r="S522" i="3"/>
  <c r="AG506" i="3"/>
  <c r="S506" i="3"/>
  <c r="M506" i="3"/>
  <c r="G506" i="3"/>
  <c r="AM506" i="3"/>
  <c r="I506" i="3"/>
  <c r="AO506" i="3"/>
  <c r="AA506" i="3"/>
  <c r="U506" i="3"/>
  <c r="O506" i="3"/>
  <c r="Q506" i="3"/>
  <c r="C506" i="3"/>
  <c r="AI506" i="3"/>
  <c r="AC506" i="3"/>
  <c r="W506" i="3"/>
  <c r="K506" i="3"/>
  <c r="E506" i="3"/>
  <c r="AK506" i="3"/>
  <c r="Y506" i="3"/>
  <c r="AE506" i="3"/>
  <c r="AG490" i="3"/>
  <c r="S490" i="3"/>
  <c r="M490" i="3"/>
  <c r="G490" i="3"/>
  <c r="AM490" i="3"/>
  <c r="I490" i="3"/>
  <c r="AO490" i="3"/>
  <c r="AA490" i="3"/>
  <c r="U490" i="3"/>
  <c r="O490" i="3"/>
  <c r="Q490" i="3"/>
  <c r="C490" i="3"/>
  <c r="AI490" i="3"/>
  <c r="AC490" i="3"/>
  <c r="W490" i="3"/>
  <c r="AK490" i="3"/>
  <c r="Y490" i="3"/>
  <c r="AE490" i="3"/>
  <c r="K490" i="3"/>
  <c r="E490" i="3"/>
  <c r="Y481" i="3"/>
  <c r="K481" i="3"/>
  <c r="E481" i="3"/>
  <c r="AK481" i="3"/>
  <c r="AE481" i="3"/>
  <c r="AG481" i="3"/>
  <c r="S481" i="3"/>
  <c r="M481" i="3"/>
  <c r="G481" i="3"/>
  <c r="AM481" i="3"/>
  <c r="I481" i="3"/>
  <c r="AO481" i="3"/>
  <c r="AA481" i="3"/>
  <c r="U481" i="3"/>
  <c r="O481" i="3"/>
  <c r="AI481" i="3"/>
  <c r="AC481" i="3"/>
  <c r="Q481" i="3"/>
  <c r="W481" i="3"/>
  <c r="C481" i="3"/>
  <c r="Q465" i="3"/>
  <c r="C465" i="3"/>
  <c r="AI465" i="3"/>
  <c r="AC465" i="3"/>
  <c r="W465" i="3"/>
  <c r="Y465" i="3"/>
  <c r="K465" i="3"/>
  <c r="E465" i="3"/>
  <c r="AK465" i="3"/>
  <c r="AE465" i="3"/>
  <c r="AG465" i="3"/>
  <c r="S465" i="3"/>
  <c r="M465" i="3"/>
  <c r="G465" i="3"/>
  <c r="AM465" i="3"/>
  <c r="AA465" i="3"/>
  <c r="U465" i="3"/>
  <c r="AO465" i="3"/>
  <c r="I465" i="3"/>
  <c r="O465" i="3"/>
  <c r="Y460" i="3"/>
  <c r="K460" i="3"/>
  <c r="E460" i="3"/>
  <c r="AK460" i="3"/>
  <c r="AE460" i="3"/>
  <c r="AG460" i="3"/>
  <c r="S460" i="3"/>
  <c r="M460" i="3"/>
  <c r="G460" i="3"/>
  <c r="AM460" i="3"/>
  <c r="I460" i="3"/>
  <c r="AO460" i="3"/>
  <c r="AA460" i="3"/>
  <c r="U460" i="3"/>
  <c r="O460" i="3"/>
  <c r="C460" i="3"/>
  <c r="AI460" i="3"/>
  <c r="AC460" i="3"/>
  <c r="Q460" i="3"/>
  <c r="W460" i="3"/>
  <c r="I444" i="3"/>
  <c r="AO444" i="3"/>
  <c r="AA444" i="3"/>
  <c r="U444" i="3"/>
  <c r="O444" i="3"/>
  <c r="Y444" i="3"/>
  <c r="K444" i="3"/>
  <c r="E444" i="3"/>
  <c r="AK444" i="3"/>
  <c r="AE444" i="3"/>
  <c r="C444" i="3"/>
  <c r="AC444" i="3"/>
  <c r="S444" i="3"/>
  <c r="G444" i="3"/>
  <c r="Q444" i="3"/>
  <c r="AI444" i="3"/>
  <c r="W444" i="3"/>
  <c r="AM444" i="3"/>
  <c r="AG444" i="3"/>
  <c r="M444" i="3"/>
  <c r="Y428" i="3"/>
  <c r="K428" i="3"/>
  <c r="E428" i="3"/>
  <c r="AK428" i="3"/>
  <c r="AE428" i="3"/>
  <c r="AG428" i="3"/>
  <c r="S428" i="3"/>
  <c r="M428" i="3"/>
  <c r="G428" i="3"/>
  <c r="AM428" i="3"/>
  <c r="I428" i="3"/>
  <c r="AO428" i="3"/>
  <c r="AA428" i="3"/>
  <c r="U428" i="3"/>
  <c r="O428" i="3"/>
  <c r="C428" i="3"/>
  <c r="AI428" i="3"/>
  <c r="AC428" i="3"/>
  <c r="Q428" i="3"/>
  <c r="W428" i="3"/>
  <c r="Q423" i="3"/>
  <c r="C423" i="3"/>
  <c r="AI423" i="3"/>
  <c r="AC423" i="3"/>
  <c r="W423" i="3"/>
  <c r="Y423" i="3"/>
  <c r="K423" i="3"/>
  <c r="E423" i="3"/>
  <c r="AK423" i="3"/>
  <c r="AE423" i="3"/>
  <c r="AG423" i="3"/>
  <c r="S423" i="3"/>
  <c r="M423" i="3"/>
  <c r="G423" i="3"/>
  <c r="AM423" i="3"/>
  <c r="AO423" i="3"/>
  <c r="AA423" i="3"/>
  <c r="U423" i="3"/>
  <c r="I423" i="3"/>
  <c r="O423" i="3"/>
  <c r="Y425" i="3"/>
  <c r="K425" i="3"/>
  <c r="E425" i="3"/>
  <c r="AK425" i="3"/>
  <c r="AE425" i="3"/>
  <c r="AG425" i="3"/>
  <c r="S425" i="3"/>
  <c r="M425" i="3"/>
  <c r="G425" i="3"/>
  <c r="AM425" i="3"/>
  <c r="I425" i="3"/>
  <c r="AO425" i="3"/>
  <c r="AA425" i="3"/>
  <c r="U425" i="3"/>
  <c r="O425" i="3"/>
  <c r="Q425" i="3"/>
  <c r="W425" i="3"/>
  <c r="C425" i="3"/>
  <c r="AI425" i="3"/>
  <c r="AC425" i="3"/>
  <c r="AG466" i="3"/>
  <c r="S466" i="3"/>
  <c r="M466" i="3"/>
  <c r="G466" i="3"/>
  <c r="AM466" i="3"/>
  <c r="I466" i="3"/>
  <c r="AO466" i="3"/>
  <c r="AA466" i="3"/>
  <c r="U466" i="3"/>
  <c r="O466" i="3"/>
  <c r="Q466" i="3"/>
  <c r="C466" i="3"/>
  <c r="AI466" i="3"/>
  <c r="AC466" i="3"/>
  <c r="W466" i="3"/>
  <c r="E466" i="3"/>
  <c r="AK466" i="3"/>
  <c r="Y466" i="3"/>
  <c r="AE466" i="3"/>
  <c r="K466" i="3"/>
  <c r="I511" i="3"/>
  <c r="AO511" i="3"/>
  <c r="AA511" i="3"/>
  <c r="U511" i="3"/>
  <c r="O511" i="3"/>
  <c r="Q511" i="3"/>
  <c r="C511" i="3"/>
  <c r="AI511" i="3"/>
  <c r="AC511" i="3"/>
  <c r="W511" i="3"/>
  <c r="Y511" i="3"/>
  <c r="K511" i="3"/>
  <c r="E511" i="3"/>
  <c r="AK511" i="3"/>
  <c r="AE511" i="3"/>
  <c r="M511" i="3"/>
  <c r="S511" i="3"/>
  <c r="G511" i="3"/>
  <c r="AG511" i="3"/>
  <c r="AM511" i="3"/>
  <c r="Q495" i="3"/>
  <c r="C495" i="3"/>
  <c r="AI495" i="3"/>
  <c r="AC495" i="3"/>
  <c r="W495" i="3"/>
  <c r="Y495" i="3"/>
  <c r="K495" i="3"/>
  <c r="E495" i="3"/>
  <c r="AK495" i="3"/>
  <c r="AE495" i="3"/>
  <c r="AG495" i="3"/>
  <c r="S495" i="3"/>
  <c r="M495" i="3"/>
  <c r="G495" i="3"/>
  <c r="AM495" i="3"/>
  <c r="U495" i="3"/>
  <c r="I495" i="3"/>
  <c r="O495" i="3"/>
  <c r="AO495" i="3"/>
  <c r="AA495" i="3"/>
  <c r="AG518" i="3"/>
  <c r="S518" i="3"/>
  <c r="M518" i="3"/>
  <c r="G518" i="3"/>
  <c r="AM518" i="3"/>
  <c r="K518" i="3"/>
  <c r="E518" i="3"/>
  <c r="I518" i="3"/>
  <c r="AO518" i="3"/>
  <c r="AA518" i="3"/>
  <c r="U518" i="3"/>
  <c r="O518" i="3"/>
  <c r="Y518" i="3"/>
  <c r="AE518" i="3"/>
  <c r="Q518" i="3"/>
  <c r="C518" i="3"/>
  <c r="AI518" i="3"/>
  <c r="AC518" i="3"/>
  <c r="W518" i="3"/>
  <c r="AK518" i="3"/>
  <c r="Q502" i="3"/>
  <c r="C502" i="3"/>
  <c r="AI502" i="3"/>
  <c r="AC502" i="3"/>
  <c r="W502" i="3"/>
  <c r="Y502" i="3"/>
  <c r="K502" i="3"/>
  <c r="E502" i="3"/>
  <c r="AK502" i="3"/>
  <c r="AE502" i="3"/>
  <c r="AG502" i="3"/>
  <c r="S502" i="3"/>
  <c r="M502" i="3"/>
  <c r="G502" i="3"/>
  <c r="AM502" i="3"/>
  <c r="AA502" i="3"/>
  <c r="U502" i="3"/>
  <c r="I502" i="3"/>
  <c r="O502" i="3"/>
  <c r="AO502" i="3"/>
  <c r="Y478" i="3"/>
  <c r="K478" i="3"/>
  <c r="E478" i="3"/>
  <c r="AK478" i="3"/>
  <c r="AE478" i="3"/>
  <c r="AG478" i="3"/>
  <c r="S478" i="3"/>
  <c r="M478" i="3"/>
  <c r="G478" i="3"/>
  <c r="AM478" i="3"/>
  <c r="I478" i="3"/>
  <c r="AO478" i="3"/>
  <c r="AA478" i="3"/>
  <c r="U478" i="3"/>
  <c r="O478" i="3"/>
  <c r="C478" i="3"/>
  <c r="AI478" i="3"/>
  <c r="AC478" i="3"/>
  <c r="Q478" i="3"/>
  <c r="W478" i="3"/>
  <c r="Y432" i="3"/>
  <c r="K432" i="3"/>
  <c r="E432" i="3"/>
  <c r="AK432" i="3"/>
  <c r="AE432" i="3"/>
  <c r="AG432" i="3"/>
  <c r="S432" i="3"/>
  <c r="M432" i="3"/>
  <c r="G432" i="3"/>
  <c r="AM432" i="3"/>
  <c r="I432" i="3"/>
  <c r="AO432" i="3"/>
  <c r="AA432" i="3"/>
  <c r="U432" i="3"/>
  <c r="O432" i="3"/>
  <c r="AI432" i="3"/>
  <c r="AC432" i="3"/>
  <c r="Q432" i="3"/>
  <c r="W432" i="3"/>
  <c r="C432" i="3"/>
  <c r="Q427" i="3"/>
  <c r="C427" i="3"/>
  <c r="AI427" i="3"/>
  <c r="AC427" i="3"/>
  <c r="W427" i="3"/>
  <c r="Y427" i="3"/>
  <c r="K427" i="3"/>
  <c r="E427" i="3"/>
  <c r="AK427" i="3"/>
  <c r="AE427" i="3"/>
  <c r="AG427" i="3"/>
  <c r="S427" i="3"/>
  <c r="M427" i="3"/>
  <c r="G427" i="3"/>
  <c r="AM427" i="3"/>
  <c r="AA427" i="3"/>
  <c r="AO427" i="3"/>
  <c r="U427" i="3"/>
  <c r="I427" i="3"/>
  <c r="O427" i="3"/>
  <c r="Q438" i="3"/>
  <c r="C438" i="3"/>
  <c r="AI438" i="3"/>
  <c r="AC438" i="3"/>
  <c r="W438" i="3"/>
  <c r="Y438" i="3"/>
  <c r="K438" i="3"/>
  <c r="E438" i="3"/>
  <c r="AK438" i="3"/>
  <c r="AE438" i="3"/>
  <c r="AG438" i="3"/>
  <c r="S438" i="3"/>
  <c r="M438" i="3"/>
  <c r="G438" i="3"/>
  <c r="AM438" i="3"/>
  <c r="I438" i="3"/>
  <c r="O438" i="3"/>
  <c r="AO438" i="3"/>
  <c r="AA438" i="3"/>
  <c r="U438" i="3"/>
  <c r="Y412" i="3"/>
  <c r="AO412" i="3"/>
  <c r="AA412" i="3"/>
  <c r="U412" i="3"/>
  <c r="O412" i="3"/>
  <c r="I412" i="3"/>
  <c r="C412" i="3"/>
  <c r="AI412" i="3"/>
  <c r="AC412" i="3"/>
  <c r="W412" i="3"/>
  <c r="Q412" i="3"/>
  <c r="K412" i="3"/>
  <c r="E412" i="3"/>
  <c r="AK412" i="3"/>
  <c r="AE412" i="3"/>
  <c r="M412" i="3"/>
  <c r="G412" i="3"/>
  <c r="AG412" i="3"/>
  <c r="AM412" i="3"/>
  <c r="S412" i="3"/>
  <c r="Y414" i="3"/>
  <c r="K414" i="3"/>
  <c r="E414" i="3"/>
  <c r="AK414" i="3"/>
  <c r="AE414" i="3"/>
  <c r="AG414" i="3"/>
  <c r="S414" i="3"/>
  <c r="M414" i="3"/>
  <c r="G414" i="3"/>
  <c r="AM414" i="3"/>
  <c r="I414" i="3"/>
  <c r="AO414" i="3"/>
  <c r="AA414" i="3"/>
  <c r="U414" i="3"/>
  <c r="O414" i="3"/>
  <c r="AI414" i="3"/>
  <c r="AC414" i="3"/>
  <c r="Q414" i="3"/>
  <c r="W414" i="3"/>
  <c r="C414" i="3"/>
  <c r="I529" i="3"/>
  <c r="AO529" i="3"/>
  <c r="AA529" i="3"/>
  <c r="U529" i="3"/>
  <c r="O529" i="3"/>
  <c r="Q529" i="3"/>
  <c r="C529" i="3"/>
  <c r="AI529" i="3"/>
  <c r="AC529" i="3"/>
  <c r="W529" i="3"/>
  <c r="Y529" i="3"/>
  <c r="K529" i="3"/>
  <c r="E529" i="3"/>
  <c r="AK529" i="3"/>
  <c r="AE529" i="3"/>
  <c r="S529" i="3"/>
  <c r="AM529" i="3"/>
  <c r="M529" i="3"/>
  <c r="AG529" i="3"/>
  <c r="G529" i="3"/>
  <c r="AG528" i="3"/>
  <c r="S528" i="3"/>
  <c r="M528" i="3"/>
  <c r="G528" i="3"/>
  <c r="AM528" i="3"/>
  <c r="E528" i="3"/>
  <c r="I528" i="3"/>
  <c r="AO528" i="3"/>
  <c r="AA528" i="3"/>
  <c r="U528" i="3"/>
  <c r="O528" i="3"/>
  <c r="K528" i="3"/>
  <c r="Q528" i="3"/>
  <c r="C528" i="3"/>
  <c r="AI528" i="3"/>
  <c r="AC528" i="3"/>
  <c r="W528" i="3"/>
  <c r="Y528" i="3"/>
  <c r="AK528" i="3"/>
  <c r="AE528" i="3"/>
  <c r="Q461" i="3"/>
  <c r="K461" i="3"/>
  <c r="AK461" i="3"/>
  <c r="I461" i="3"/>
  <c r="AA461" i="3"/>
  <c r="O461" i="3"/>
  <c r="Y461" i="3"/>
  <c r="E461" i="3"/>
  <c r="AE461" i="3"/>
  <c r="U461" i="3"/>
  <c r="AO461" i="3"/>
  <c r="G461" i="3"/>
  <c r="W461" i="3"/>
  <c r="M461" i="3"/>
  <c r="AC461" i="3"/>
  <c r="S461" i="3"/>
  <c r="AI461" i="3"/>
  <c r="AM461" i="3"/>
  <c r="AG461" i="3"/>
  <c r="C461" i="3"/>
  <c r="Y445" i="3"/>
  <c r="K445" i="3"/>
  <c r="E445" i="3"/>
  <c r="AK445" i="3"/>
  <c r="AE445" i="3"/>
  <c r="AG445" i="3"/>
  <c r="S445" i="3"/>
  <c r="M445" i="3"/>
  <c r="G445" i="3"/>
  <c r="AM445" i="3"/>
  <c r="I445" i="3"/>
  <c r="AO445" i="3"/>
  <c r="AA445" i="3"/>
  <c r="U445" i="3"/>
  <c r="O445" i="3"/>
  <c r="C445" i="3"/>
  <c r="AI445" i="3"/>
  <c r="AC445" i="3"/>
  <c r="Q445" i="3"/>
  <c r="W445" i="3"/>
  <c r="Q429" i="3"/>
  <c r="C429" i="3"/>
  <c r="AI429" i="3"/>
  <c r="AC429" i="3"/>
  <c r="W429" i="3"/>
  <c r="Y429" i="3"/>
  <c r="K429" i="3"/>
  <c r="E429" i="3"/>
  <c r="AK429" i="3"/>
  <c r="AE429" i="3"/>
  <c r="AG429" i="3"/>
  <c r="S429" i="3"/>
  <c r="M429" i="3"/>
  <c r="G429" i="3"/>
  <c r="AM429" i="3"/>
  <c r="U429" i="3"/>
  <c r="I429" i="3"/>
  <c r="O429" i="3"/>
  <c r="AO429" i="3"/>
  <c r="AA429" i="3"/>
  <c r="I516" i="3"/>
  <c r="AO516" i="3"/>
  <c r="AA516" i="3"/>
  <c r="Y516" i="3"/>
  <c r="K516" i="3"/>
  <c r="C516" i="3"/>
  <c r="M516" i="3"/>
  <c r="G516" i="3"/>
  <c r="AM516" i="3"/>
  <c r="AK516" i="3"/>
  <c r="S516" i="3"/>
  <c r="U516" i="3"/>
  <c r="O516" i="3"/>
  <c r="E516" i="3"/>
  <c r="Q516" i="3"/>
  <c r="AI516" i="3"/>
  <c r="AC516" i="3"/>
  <c r="W516" i="3"/>
  <c r="AG516" i="3"/>
  <c r="AE516" i="3"/>
  <c r="Y470" i="3"/>
  <c r="K470" i="3"/>
  <c r="E470" i="3"/>
  <c r="AK470" i="3"/>
  <c r="AE470" i="3"/>
  <c r="AG470" i="3"/>
  <c r="S470" i="3"/>
  <c r="M470" i="3"/>
  <c r="G470" i="3"/>
  <c r="AM470" i="3"/>
  <c r="I470" i="3"/>
  <c r="AO470" i="3"/>
  <c r="AA470" i="3"/>
  <c r="U470" i="3"/>
  <c r="O470" i="3"/>
  <c r="AC470" i="3"/>
  <c r="Q470" i="3"/>
  <c r="W470" i="3"/>
  <c r="C470" i="3"/>
  <c r="AI470" i="3"/>
  <c r="Q420" i="3"/>
  <c r="C420" i="3"/>
  <c r="AI420" i="3"/>
  <c r="AC420" i="3"/>
  <c r="W420" i="3"/>
  <c r="Y420" i="3"/>
  <c r="K420" i="3"/>
  <c r="E420" i="3"/>
  <c r="AK420" i="3"/>
  <c r="AE420" i="3"/>
  <c r="AG420" i="3"/>
  <c r="S420" i="3"/>
  <c r="M420" i="3"/>
  <c r="G420" i="3"/>
  <c r="AM420" i="3"/>
  <c r="I420" i="3"/>
  <c r="O420" i="3"/>
  <c r="AO420" i="3"/>
  <c r="AA420" i="3"/>
  <c r="U420" i="3"/>
  <c r="Q458" i="3"/>
  <c r="C458" i="3"/>
  <c r="AI458" i="3"/>
  <c r="AC458" i="3"/>
  <c r="W458" i="3"/>
  <c r="Y458" i="3"/>
  <c r="K458" i="3"/>
  <c r="E458" i="3"/>
  <c r="AK458" i="3"/>
  <c r="AE458" i="3"/>
  <c r="AG458" i="3"/>
  <c r="S458" i="3"/>
  <c r="M458" i="3"/>
  <c r="G458" i="3"/>
  <c r="AM458" i="3"/>
  <c r="AO458" i="3"/>
  <c r="O458" i="3"/>
  <c r="AA458" i="3"/>
  <c r="U458" i="3"/>
  <c r="I458" i="3"/>
  <c r="Q477" i="3"/>
  <c r="C477" i="3"/>
  <c r="AI477" i="3"/>
  <c r="AC477" i="3"/>
  <c r="W477" i="3"/>
  <c r="Y477" i="3"/>
  <c r="K477" i="3"/>
  <c r="E477" i="3"/>
  <c r="AK477" i="3"/>
  <c r="AE477" i="3"/>
  <c r="AG477" i="3"/>
  <c r="S477" i="3"/>
  <c r="M477" i="3"/>
  <c r="G477" i="3"/>
  <c r="AM477" i="3"/>
  <c r="AA477" i="3"/>
  <c r="U477" i="3"/>
  <c r="I477" i="3"/>
  <c r="O477" i="3"/>
  <c r="AO477" i="3"/>
  <c r="AG440" i="3"/>
  <c r="Y440" i="3"/>
  <c r="AC440" i="3"/>
  <c r="AO440" i="3"/>
  <c r="AM440" i="3"/>
  <c r="AI440" i="3"/>
  <c r="O440" i="3"/>
  <c r="I440" i="3"/>
  <c r="G440" i="3"/>
  <c r="AE440" i="3"/>
  <c r="AK440" i="3"/>
  <c r="K440" i="3"/>
  <c r="C440" i="3"/>
  <c r="U440" i="3"/>
  <c r="M440" i="3"/>
  <c r="E440" i="3"/>
  <c r="W440" i="3"/>
  <c r="Q440" i="3"/>
  <c r="S440" i="3"/>
  <c r="AA440" i="3"/>
  <c r="AO531" i="3"/>
  <c r="AA531" i="3"/>
  <c r="O531" i="3"/>
  <c r="AI531"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W7" i="3"/>
  <c r="V2" i="3" s="1"/>
  <c r="V4" i="3" s="1"/>
  <c r="V5" i="3" s="1"/>
  <c r="O7" i="3"/>
  <c r="N2" i="3" s="1"/>
  <c r="N4" i="3" s="1"/>
  <c r="N5" i="3" s="1"/>
  <c r="G7" i="3"/>
  <c r="F2" i="3" s="1"/>
  <c r="F4" i="3" s="1"/>
  <c r="F5" i="3" s="1"/>
  <c r="AH4" i="3" l="1"/>
  <c r="AH5" i="3" s="1"/>
  <c r="J4" i="3"/>
  <c r="J5" i="3" s="1"/>
  <c r="AD4" i="3"/>
  <c r="AD5" i="3" s="1"/>
  <c r="Z4" i="3"/>
  <c r="Z5" i="3" s="1"/>
  <c r="AQ3" i="3" l="1"/>
  <c r="AQ5" i="3" s="1"/>
</calcChain>
</file>

<file path=xl/sharedStrings.xml><?xml version="1.0" encoding="utf-8"?>
<sst xmlns="http://schemas.openxmlformats.org/spreadsheetml/2006/main" count="189" uniqueCount="114">
  <si>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</si>
  <si>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</si>
  <si>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</si>
  <si>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</si>
  <si>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</si>
  <si>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</si>
  <si>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</si>
  <si>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</si>
  <si>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</si>
  <si>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</si>
  <si>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</si>
  <si>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</si>
  <si>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</si>
  <si>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</si>
  <si>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</si>
  <si>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</si>
  <si>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</si>
  <si>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</si>
  <si>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</si>
  <si>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</si>
  <si>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</si>
  <si>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</si>
  <si>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</si>
  <si>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</si>
  <si>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</si>
  <si>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</si>
  <si>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</si>
  <si>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</si>
  <si>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</si>
  <si>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</si>
  <si>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</si>
  <si>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</si>
  <si>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</si>
  <si>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</si>
  <si>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</si>
  <si>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</si>
  <si>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</si>
  <si>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</si>
  <si>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</si>
  <si>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</si>
  <si>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</si>
  <si>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</si>
  <si>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</si>
  <si>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</si>
  <si>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</si>
  <si>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</si>
  <si>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</si>
  <si>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</si>
  <si>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</si>
  <si>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</si>
  <si>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</si>
  <si>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</si>
  <si>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</si>
  <si>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</si>
  <si>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</si>
  <si>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</si>
  <si>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</si>
  <si>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</si>
  <si>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</si>
  <si>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</si>
  <si>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</si>
  <si>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</si>
  <si>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</si>
  <si>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</si>
  <si>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</si>
  <si>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</si>
  <si>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</si>
  <si>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</si>
  <si>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</si>
  <si>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</si>
  <si>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</si>
  <si>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</si>
  <si>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</si>
  <si>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</si>
  <si>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</si>
  <si>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</si>
  <si>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</si>
  <si>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</si>
  <si>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</si>
  <si>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</si>
  <si>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</si>
  <si>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</si>
  <si>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</si>
  <si>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</si>
  <si>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</si>
  <si>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</si>
  <si>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</si>
  <si>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</si>
  <si>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</si>
  <si>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</si>
  <si>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</si>
  <si>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</si>
  <si>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სსიპ-ნინოწმინდის მუნიციპალიტეტის სოფელ ყაურმის საჯარო სკოლა</t>
  </si>
  <si>
    <t>სკოლაში წაყვანა</t>
  </si>
  <si>
    <t>სოფელ ყაურმიდან -სოფელ ეშტიის N2 საჯარო სკოლაში</t>
  </si>
  <si>
    <t>სკოლიდან წამოყვანა</t>
  </si>
  <si>
    <t>სსიპ-ნინოწმინდის მუნიციპალიტეტის სოფელ ჟდანოვის საჯარო სკოლა</t>
  </si>
  <si>
    <t>სამება - ჟდანოვის საჯარო სკოლა</t>
  </si>
  <si>
    <t>სსიპ-ნინოწმინდის მუნიციპალიტეტის სოფელ ეშტიის N2 საჯარო სკოლა</t>
  </si>
  <si>
    <t>ღაურმა - ეშტიის N2 საჯარო სკოლა</t>
  </si>
  <si>
    <t>სსიპ-ნინოწმინდის მუნიციპალიტეტის სოფელ ორლოვკის  საჯარო სკოლა</t>
  </si>
  <si>
    <t>სპასოვკა - ორლოვკის  საჯარო სკოლა</t>
  </si>
  <si>
    <t>სსიპ-ნინოწმინდის მუნიციპალიტეტის სოფელ გორელოვკის №3 საჯარო სკოლა</t>
  </si>
  <si>
    <t>ეფრემოვკა - გორელოვკის №3 საჯარო სკოლა</t>
  </si>
  <si>
    <t>სსიპ-ნინოწმინდის მუნიციპალიტეტის სოფელ ფოკის საჯარო სკოლა</t>
  </si>
  <si>
    <t>როდიონოვკა - ფოკის საჯარო სკოლა</t>
  </si>
  <si>
    <t>ვლადიმიროვკა – ფოკის საჯარო სკოლა</t>
  </si>
  <si>
    <t>სსიპ-ნინოწმინდის მუნიციპალიტეტის სოფელ  სოფელ გორელოვკის N1 საჯარო სკოლა</t>
  </si>
  <si>
    <t>ორლოვკა -  გორელოვკის N1 საჯარო სკოლა</t>
  </si>
  <si>
    <t>ეფრემოვკა-გორელოვკა N1 საჯარო სკოლა</t>
  </si>
  <si>
    <t>სსიპ ნინოწმინდის მუნიციპალიტეტის სოფელ განძის N2 საჯარო სკოლ</t>
  </si>
  <si>
    <t>სოფელ საღამოდან -სოფელ განძის N2 საჯარო სკოლაში</t>
  </si>
  <si>
    <t>სსიპ ნინოწმინდის მუნიციპალიტეტის სოფელ ჟდანოვის საჯარო სკოლ</t>
  </si>
  <si>
    <t>სოფელ ეფრემოვკიდან -სოფელ ჟდანოვის  საჯარო სკოლაში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</si>
</sst>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5">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46">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20" fontId="5" fillId="3" borderId="1" xfId="0" applyNumberFormat="1" applyFont="1" applyFill="1" applyBorder="1" applyAlignment="1" applyProtection="1">
      <alignment horizontal="center" vertical="center"/>
      <protection locked="0"/>
    </xf>
    <xf numFmtId="1" fontId="8" fillId="3" borderId="1" xfId="0" applyNumberFormat="1" applyFont="1" applyFill="1" applyBorder="1" applyAlignment="1" applyProtection="1">
      <alignment horizontal="center" vertical="center"/>
      <protection locked="0"/>
    </xf>
    <xf numFmtId="0" fontId="13" fillId="0" borderId="1"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14" fillId="0" borderId="1" xfId="0" applyFont="1" applyFill="1" applyBorder="1" applyAlignment="1">
      <alignment vertical="center" wrapText="1"/>
    </xf>
    <xf numFmtId="0" fontId="4" fillId="3" borderId="1" xfId="0" applyFont="1" applyFill="1" applyBorder="1" applyAlignment="1">
      <alignment horizontal="center" vertical="center" wrapText="1"/>
    </xf>
    <xf numFmtId="37" fontId="8" fillId="3" borderId="1" xfId="3" applyNumberFormat="1" applyFont="1" applyFill="1" applyBorder="1" applyAlignment="1" applyProtection="1">
      <alignment horizontal="center" vertical="center" wrapText="1"/>
      <protection locked="0"/>
    </xf>
    <xf numFmtId="2" fontId="8" fillId="3" borderId="1" xfId="3" applyNumberFormat="1" applyFont="1" applyFill="1" applyBorder="1" applyAlignment="1" applyProtection="1">
      <alignment horizontal="center" vertical="center"/>
      <protection locked="0"/>
    </xf>
    <xf numFmtId="0" fontId="5"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3" borderId="6"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4">
    <cellStyle name="Comma" xfId="3" builtinId="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26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21</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10553700" y="54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2" name="TextBox 4401">
          <a:extLst>
            <a:ext uri="{FF2B5EF4-FFF2-40B4-BE49-F238E27FC236}">
              <a16:creationId xmlns:a16="http://schemas.microsoft.com/office/drawing/2014/main" id="{00000000-0008-0000-0000-00003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3" name="TextBox 4402">
          <a:extLst>
            <a:ext uri="{FF2B5EF4-FFF2-40B4-BE49-F238E27FC236}">
              <a16:creationId xmlns:a16="http://schemas.microsoft.com/office/drawing/2014/main" id="{00000000-0008-0000-0000-00003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4" name="TextBox 4403">
          <a:extLst>
            <a:ext uri="{FF2B5EF4-FFF2-40B4-BE49-F238E27FC236}">
              <a16:creationId xmlns:a16="http://schemas.microsoft.com/office/drawing/2014/main" id="{00000000-0008-0000-0000-00003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5" name="TextBox 4404">
          <a:extLst>
            <a:ext uri="{FF2B5EF4-FFF2-40B4-BE49-F238E27FC236}">
              <a16:creationId xmlns:a16="http://schemas.microsoft.com/office/drawing/2014/main" id="{00000000-0008-0000-0000-00003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6" name="TextBox 4405">
          <a:extLst>
            <a:ext uri="{FF2B5EF4-FFF2-40B4-BE49-F238E27FC236}">
              <a16:creationId xmlns:a16="http://schemas.microsoft.com/office/drawing/2014/main" id="{00000000-0008-0000-0000-00003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7" name="TextBox 4406">
          <a:extLst>
            <a:ext uri="{FF2B5EF4-FFF2-40B4-BE49-F238E27FC236}">
              <a16:creationId xmlns:a16="http://schemas.microsoft.com/office/drawing/2014/main" id="{00000000-0008-0000-0000-00003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8" name="TextBox 4407">
          <a:extLst>
            <a:ext uri="{FF2B5EF4-FFF2-40B4-BE49-F238E27FC236}">
              <a16:creationId xmlns:a16="http://schemas.microsoft.com/office/drawing/2014/main" id="{00000000-0008-0000-0000-00003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09" name="TextBox 4408">
          <a:extLst>
            <a:ext uri="{FF2B5EF4-FFF2-40B4-BE49-F238E27FC236}">
              <a16:creationId xmlns:a16="http://schemas.microsoft.com/office/drawing/2014/main" id="{00000000-0008-0000-0000-00003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0" name="TextBox 4409">
          <a:extLst>
            <a:ext uri="{FF2B5EF4-FFF2-40B4-BE49-F238E27FC236}">
              <a16:creationId xmlns:a16="http://schemas.microsoft.com/office/drawing/2014/main" id="{00000000-0008-0000-0000-00003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1" name="TextBox 4410">
          <a:extLst>
            <a:ext uri="{FF2B5EF4-FFF2-40B4-BE49-F238E27FC236}">
              <a16:creationId xmlns:a16="http://schemas.microsoft.com/office/drawing/2014/main" id="{00000000-0008-0000-0000-00003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2" name="TextBox 4411">
          <a:extLst>
            <a:ext uri="{FF2B5EF4-FFF2-40B4-BE49-F238E27FC236}">
              <a16:creationId xmlns:a16="http://schemas.microsoft.com/office/drawing/2014/main" id="{00000000-0008-0000-0000-00003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3" name="TextBox 4412">
          <a:extLst>
            <a:ext uri="{FF2B5EF4-FFF2-40B4-BE49-F238E27FC236}">
              <a16:creationId xmlns:a16="http://schemas.microsoft.com/office/drawing/2014/main" id="{00000000-0008-0000-0000-00003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4" name="TextBox 4413">
          <a:extLst>
            <a:ext uri="{FF2B5EF4-FFF2-40B4-BE49-F238E27FC236}">
              <a16:creationId xmlns:a16="http://schemas.microsoft.com/office/drawing/2014/main" id="{00000000-0008-0000-0000-00003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5" name="TextBox 4414">
          <a:extLst>
            <a:ext uri="{FF2B5EF4-FFF2-40B4-BE49-F238E27FC236}">
              <a16:creationId xmlns:a16="http://schemas.microsoft.com/office/drawing/2014/main" id="{00000000-0008-0000-0000-00003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6" name="TextBox 4415">
          <a:extLst>
            <a:ext uri="{FF2B5EF4-FFF2-40B4-BE49-F238E27FC236}">
              <a16:creationId xmlns:a16="http://schemas.microsoft.com/office/drawing/2014/main" id="{00000000-0008-0000-0000-00004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7" name="TextBox 4416">
          <a:extLst>
            <a:ext uri="{FF2B5EF4-FFF2-40B4-BE49-F238E27FC236}">
              <a16:creationId xmlns:a16="http://schemas.microsoft.com/office/drawing/2014/main" id="{00000000-0008-0000-0000-00004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8" name="TextBox 4417">
          <a:extLst>
            <a:ext uri="{FF2B5EF4-FFF2-40B4-BE49-F238E27FC236}">
              <a16:creationId xmlns:a16="http://schemas.microsoft.com/office/drawing/2014/main" id="{00000000-0008-0000-0000-00004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19" name="TextBox 4418">
          <a:extLst>
            <a:ext uri="{FF2B5EF4-FFF2-40B4-BE49-F238E27FC236}">
              <a16:creationId xmlns:a16="http://schemas.microsoft.com/office/drawing/2014/main" id="{00000000-0008-0000-0000-00004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0" name="TextBox 4419">
          <a:extLst>
            <a:ext uri="{FF2B5EF4-FFF2-40B4-BE49-F238E27FC236}">
              <a16:creationId xmlns:a16="http://schemas.microsoft.com/office/drawing/2014/main" id="{00000000-0008-0000-0000-00004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1" name="TextBox 4420">
          <a:extLst>
            <a:ext uri="{FF2B5EF4-FFF2-40B4-BE49-F238E27FC236}">
              <a16:creationId xmlns:a16="http://schemas.microsoft.com/office/drawing/2014/main" id="{00000000-0008-0000-0000-00004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2" name="TextBox 4421">
          <a:extLst>
            <a:ext uri="{FF2B5EF4-FFF2-40B4-BE49-F238E27FC236}">
              <a16:creationId xmlns:a16="http://schemas.microsoft.com/office/drawing/2014/main" id="{00000000-0008-0000-0000-00004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3" name="TextBox 4422">
          <a:extLst>
            <a:ext uri="{FF2B5EF4-FFF2-40B4-BE49-F238E27FC236}">
              <a16:creationId xmlns:a16="http://schemas.microsoft.com/office/drawing/2014/main" id="{00000000-0008-0000-0000-00004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4" name="TextBox 4423">
          <a:extLst>
            <a:ext uri="{FF2B5EF4-FFF2-40B4-BE49-F238E27FC236}">
              <a16:creationId xmlns:a16="http://schemas.microsoft.com/office/drawing/2014/main" id="{00000000-0008-0000-0000-00004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5" name="TextBox 4424">
          <a:extLst>
            <a:ext uri="{FF2B5EF4-FFF2-40B4-BE49-F238E27FC236}">
              <a16:creationId xmlns:a16="http://schemas.microsoft.com/office/drawing/2014/main" id="{00000000-0008-0000-0000-00004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6" name="TextBox 4425">
          <a:extLst>
            <a:ext uri="{FF2B5EF4-FFF2-40B4-BE49-F238E27FC236}">
              <a16:creationId xmlns:a16="http://schemas.microsoft.com/office/drawing/2014/main" id="{00000000-0008-0000-0000-00004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7" name="TextBox 4426">
          <a:extLst>
            <a:ext uri="{FF2B5EF4-FFF2-40B4-BE49-F238E27FC236}">
              <a16:creationId xmlns:a16="http://schemas.microsoft.com/office/drawing/2014/main" id="{00000000-0008-0000-0000-00004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8" name="TextBox 4427">
          <a:extLst>
            <a:ext uri="{FF2B5EF4-FFF2-40B4-BE49-F238E27FC236}">
              <a16:creationId xmlns:a16="http://schemas.microsoft.com/office/drawing/2014/main" id="{00000000-0008-0000-0000-00004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29" name="TextBox 4428">
          <a:extLst>
            <a:ext uri="{FF2B5EF4-FFF2-40B4-BE49-F238E27FC236}">
              <a16:creationId xmlns:a16="http://schemas.microsoft.com/office/drawing/2014/main" id="{00000000-0008-0000-0000-00004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0" name="TextBox 4429">
          <a:extLst>
            <a:ext uri="{FF2B5EF4-FFF2-40B4-BE49-F238E27FC236}">
              <a16:creationId xmlns:a16="http://schemas.microsoft.com/office/drawing/2014/main" id="{00000000-0008-0000-0000-00004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1" name="TextBox 4430">
          <a:extLst>
            <a:ext uri="{FF2B5EF4-FFF2-40B4-BE49-F238E27FC236}">
              <a16:creationId xmlns:a16="http://schemas.microsoft.com/office/drawing/2014/main" id="{00000000-0008-0000-0000-00004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2" name="TextBox 4431">
          <a:extLst>
            <a:ext uri="{FF2B5EF4-FFF2-40B4-BE49-F238E27FC236}">
              <a16:creationId xmlns:a16="http://schemas.microsoft.com/office/drawing/2014/main" id="{00000000-0008-0000-0000-00005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3" name="TextBox 4432">
          <a:extLst>
            <a:ext uri="{FF2B5EF4-FFF2-40B4-BE49-F238E27FC236}">
              <a16:creationId xmlns:a16="http://schemas.microsoft.com/office/drawing/2014/main" id="{00000000-0008-0000-0000-00005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4" name="TextBox 4433">
          <a:extLst>
            <a:ext uri="{FF2B5EF4-FFF2-40B4-BE49-F238E27FC236}">
              <a16:creationId xmlns:a16="http://schemas.microsoft.com/office/drawing/2014/main" id="{00000000-0008-0000-0000-00005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5" name="TextBox 4434">
          <a:extLst>
            <a:ext uri="{FF2B5EF4-FFF2-40B4-BE49-F238E27FC236}">
              <a16:creationId xmlns:a16="http://schemas.microsoft.com/office/drawing/2014/main" id="{00000000-0008-0000-0000-00005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6" name="TextBox 4435">
          <a:extLst>
            <a:ext uri="{FF2B5EF4-FFF2-40B4-BE49-F238E27FC236}">
              <a16:creationId xmlns:a16="http://schemas.microsoft.com/office/drawing/2014/main" id="{00000000-0008-0000-0000-00005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7" name="TextBox 4436">
          <a:extLst>
            <a:ext uri="{FF2B5EF4-FFF2-40B4-BE49-F238E27FC236}">
              <a16:creationId xmlns:a16="http://schemas.microsoft.com/office/drawing/2014/main" id="{00000000-0008-0000-0000-00005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8" name="TextBox 4437">
          <a:extLst>
            <a:ext uri="{FF2B5EF4-FFF2-40B4-BE49-F238E27FC236}">
              <a16:creationId xmlns:a16="http://schemas.microsoft.com/office/drawing/2014/main" id="{00000000-0008-0000-0000-00005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39" name="TextBox 4438">
          <a:extLst>
            <a:ext uri="{FF2B5EF4-FFF2-40B4-BE49-F238E27FC236}">
              <a16:creationId xmlns:a16="http://schemas.microsoft.com/office/drawing/2014/main" id="{00000000-0008-0000-0000-00005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0" name="TextBox 4439">
          <a:extLst>
            <a:ext uri="{FF2B5EF4-FFF2-40B4-BE49-F238E27FC236}">
              <a16:creationId xmlns:a16="http://schemas.microsoft.com/office/drawing/2014/main" id="{00000000-0008-0000-0000-00005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1" name="TextBox 4440">
          <a:extLst>
            <a:ext uri="{FF2B5EF4-FFF2-40B4-BE49-F238E27FC236}">
              <a16:creationId xmlns:a16="http://schemas.microsoft.com/office/drawing/2014/main" id="{00000000-0008-0000-0000-00005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2" name="TextBox 4441">
          <a:extLst>
            <a:ext uri="{FF2B5EF4-FFF2-40B4-BE49-F238E27FC236}">
              <a16:creationId xmlns:a16="http://schemas.microsoft.com/office/drawing/2014/main" id="{00000000-0008-0000-0000-00005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3" name="TextBox 4442">
          <a:extLst>
            <a:ext uri="{FF2B5EF4-FFF2-40B4-BE49-F238E27FC236}">
              <a16:creationId xmlns:a16="http://schemas.microsoft.com/office/drawing/2014/main" id="{00000000-0008-0000-0000-00005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4" name="TextBox 4443">
          <a:extLst>
            <a:ext uri="{FF2B5EF4-FFF2-40B4-BE49-F238E27FC236}">
              <a16:creationId xmlns:a16="http://schemas.microsoft.com/office/drawing/2014/main" id="{00000000-0008-0000-0000-00005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5" name="TextBox 4444">
          <a:extLst>
            <a:ext uri="{FF2B5EF4-FFF2-40B4-BE49-F238E27FC236}">
              <a16:creationId xmlns:a16="http://schemas.microsoft.com/office/drawing/2014/main" id="{00000000-0008-0000-0000-00005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6" name="TextBox 4445">
          <a:extLst>
            <a:ext uri="{FF2B5EF4-FFF2-40B4-BE49-F238E27FC236}">
              <a16:creationId xmlns:a16="http://schemas.microsoft.com/office/drawing/2014/main" id="{00000000-0008-0000-0000-00005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7" name="TextBox 4446">
          <a:extLst>
            <a:ext uri="{FF2B5EF4-FFF2-40B4-BE49-F238E27FC236}">
              <a16:creationId xmlns:a16="http://schemas.microsoft.com/office/drawing/2014/main" id="{00000000-0008-0000-0000-00005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8" name="TextBox 4447">
          <a:extLst>
            <a:ext uri="{FF2B5EF4-FFF2-40B4-BE49-F238E27FC236}">
              <a16:creationId xmlns:a16="http://schemas.microsoft.com/office/drawing/2014/main" id="{00000000-0008-0000-0000-00006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49" name="TextBox 4448">
          <a:extLst>
            <a:ext uri="{FF2B5EF4-FFF2-40B4-BE49-F238E27FC236}">
              <a16:creationId xmlns:a16="http://schemas.microsoft.com/office/drawing/2014/main" id="{00000000-0008-0000-0000-00006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0" name="TextBox 4449">
          <a:extLst>
            <a:ext uri="{FF2B5EF4-FFF2-40B4-BE49-F238E27FC236}">
              <a16:creationId xmlns:a16="http://schemas.microsoft.com/office/drawing/2014/main" id="{00000000-0008-0000-0000-00006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1" name="TextBox 4450">
          <a:extLst>
            <a:ext uri="{FF2B5EF4-FFF2-40B4-BE49-F238E27FC236}">
              <a16:creationId xmlns:a16="http://schemas.microsoft.com/office/drawing/2014/main" id="{00000000-0008-0000-0000-00006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2" name="TextBox 4451">
          <a:extLst>
            <a:ext uri="{FF2B5EF4-FFF2-40B4-BE49-F238E27FC236}">
              <a16:creationId xmlns:a16="http://schemas.microsoft.com/office/drawing/2014/main" id="{00000000-0008-0000-0000-00006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3" name="TextBox 4452">
          <a:extLst>
            <a:ext uri="{FF2B5EF4-FFF2-40B4-BE49-F238E27FC236}">
              <a16:creationId xmlns:a16="http://schemas.microsoft.com/office/drawing/2014/main" id="{00000000-0008-0000-0000-00006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4" name="TextBox 4453">
          <a:extLst>
            <a:ext uri="{FF2B5EF4-FFF2-40B4-BE49-F238E27FC236}">
              <a16:creationId xmlns:a16="http://schemas.microsoft.com/office/drawing/2014/main" id="{00000000-0008-0000-0000-00006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5" name="TextBox 4454">
          <a:extLst>
            <a:ext uri="{FF2B5EF4-FFF2-40B4-BE49-F238E27FC236}">
              <a16:creationId xmlns:a16="http://schemas.microsoft.com/office/drawing/2014/main" id="{00000000-0008-0000-0000-00006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6" name="TextBox 4455">
          <a:extLst>
            <a:ext uri="{FF2B5EF4-FFF2-40B4-BE49-F238E27FC236}">
              <a16:creationId xmlns:a16="http://schemas.microsoft.com/office/drawing/2014/main" id="{00000000-0008-0000-0000-00006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7" name="TextBox 4456">
          <a:extLst>
            <a:ext uri="{FF2B5EF4-FFF2-40B4-BE49-F238E27FC236}">
              <a16:creationId xmlns:a16="http://schemas.microsoft.com/office/drawing/2014/main" id="{00000000-0008-0000-0000-00006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8" name="TextBox 4457">
          <a:extLst>
            <a:ext uri="{FF2B5EF4-FFF2-40B4-BE49-F238E27FC236}">
              <a16:creationId xmlns:a16="http://schemas.microsoft.com/office/drawing/2014/main" id="{00000000-0008-0000-0000-00006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59" name="TextBox 4458">
          <a:extLst>
            <a:ext uri="{FF2B5EF4-FFF2-40B4-BE49-F238E27FC236}">
              <a16:creationId xmlns:a16="http://schemas.microsoft.com/office/drawing/2014/main" id="{00000000-0008-0000-0000-00006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0" name="TextBox 4459">
          <a:extLst>
            <a:ext uri="{FF2B5EF4-FFF2-40B4-BE49-F238E27FC236}">
              <a16:creationId xmlns:a16="http://schemas.microsoft.com/office/drawing/2014/main" id="{00000000-0008-0000-0000-00006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1" name="TextBox 4460">
          <a:extLst>
            <a:ext uri="{FF2B5EF4-FFF2-40B4-BE49-F238E27FC236}">
              <a16:creationId xmlns:a16="http://schemas.microsoft.com/office/drawing/2014/main" id="{00000000-0008-0000-0000-00006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2" name="TextBox 4461">
          <a:extLst>
            <a:ext uri="{FF2B5EF4-FFF2-40B4-BE49-F238E27FC236}">
              <a16:creationId xmlns:a16="http://schemas.microsoft.com/office/drawing/2014/main" id="{00000000-0008-0000-0000-00006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3" name="TextBox 4462">
          <a:extLst>
            <a:ext uri="{FF2B5EF4-FFF2-40B4-BE49-F238E27FC236}">
              <a16:creationId xmlns:a16="http://schemas.microsoft.com/office/drawing/2014/main" id="{00000000-0008-0000-0000-00006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4" name="TextBox 4463">
          <a:extLst>
            <a:ext uri="{FF2B5EF4-FFF2-40B4-BE49-F238E27FC236}">
              <a16:creationId xmlns:a16="http://schemas.microsoft.com/office/drawing/2014/main" id="{00000000-0008-0000-0000-00007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5" name="TextBox 4464">
          <a:extLst>
            <a:ext uri="{FF2B5EF4-FFF2-40B4-BE49-F238E27FC236}">
              <a16:creationId xmlns:a16="http://schemas.microsoft.com/office/drawing/2014/main" id="{00000000-0008-0000-0000-00007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6" name="TextBox 4465">
          <a:extLst>
            <a:ext uri="{FF2B5EF4-FFF2-40B4-BE49-F238E27FC236}">
              <a16:creationId xmlns:a16="http://schemas.microsoft.com/office/drawing/2014/main" id="{00000000-0008-0000-0000-00007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7" name="TextBox 4466">
          <a:extLst>
            <a:ext uri="{FF2B5EF4-FFF2-40B4-BE49-F238E27FC236}">
              <a16:creationId xmlns:a16="http://schemas.microsoft.com/office/drawing/2014/main" id="{00000000-0008-0000-0000-00007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8" name="TextBox 4467">
          <a:extLst>
            <a:ext uri="{FF2B5EF4-FFF2-40B4-BE49-F238E27FC236}">
              <a16:creationId xmlns:a16="http://schemas.microsoft.com/office/drawing/2014/main" id="{00000000-0008-0000-0000-00007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69" name="TextBox 4468">
          <a:extLst>
            <a:ext uri="{FF2B5EF4-FFF2-40B4-BE49-F238E27FC236}">
              <a16:creationId xmlns:a16="http://schemas.microsoft.com/office/drawing/2014/main" id="{00000000-0008-0000-0000-00007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0" name="TextBox 4469">
          <a:extLst>
            <a:ext uri="{FF2B5EF4-FFF2-40B4-BE49-F238E27FC236}">
              <a16:creationId xmlns:a16="http://schemas.microsoft.com/office/drawing/2014/main" id="{00000000-0008-0000-0000-00007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1" name="TextBox 4470">
          <a:extLst>
            <a:ext uri="{FF2B5EF4-FFF2-40B4-BE49-F238E27FC236}">
              <a16:creationId xmlns:a16="http://schemas.microsoft.com/office/drawing/2014/main" id="{00000000-0008-0000-0000-00007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2" name="TextBox 4471">
          <a:extLst>
            <a:ext uri="{FF2B5EF4-FFF2-40B4-BE49-F238E27FC236}">
              <a16:creationId xmlns:a16="http://schemas.microsoft.com/office/drawing/2014/main" id="{00000000-0008-0000-0000-00007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3" name="TextBox 4472">
          <a:extLst>
            <a:ext uri="{FF2B5EF4-FFF2-40B4-BE49-F238E27FC236}">
              <a16:creationId xmlns:a16="http://schemas.microsoft.com/office/drawing/2014/main" id="{00000000-0008-0000-0000-00007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4" name="TextBox 4473">
          <a:extLst>
            <a:ext uri="{FF2B5EF4-FFF2-40B4-BE49-F238E27FC236}">
              <a16:creationId xmlns:a16="http://schemas.microsoft.com/office/drawing/2014/main" id="{00000000-0008-0000-0000-00007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5" name="TextBox 4474">
          <a:extLst>
            <a:ext uri="{FF2B5EF4-FFF2-40B4-BE49-F238E27FC236}">
              <a16:creationId xmlns:a16="http://schemas.microsoft.com/office/drawing/2014/main" id="{00000000-0008-0000-0000-00007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6" name="TextBox 4475">
          <a:extLst>
            <a:ext uri="{FF2B5EF4-FFF2-40B4-BE49-F238E27FC236}">
              <a16:creationId xmlns:a16="http://schemas.microsoft.com/office/drawing/2014/main" id="{00000000-0008-0000-0000-00007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7" name="TextBox 4476">
          <a:extLst>
            <a:ext uri="{FF2B5EF4-FFF2-40B4-BE49-F238E27FC236}">
              <a16:creationId xmlns:a16="http://schemas.microsoft.com/office/drawing/2014/main" id="{00000000-0008-0000-0000-00007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8" name="TextBox 4477">
          <a:extLst>
            <a:ext uri="{FF2B5EF4-FFF2-40B4-BE49-F238E27FC236}">
              <a16:creationId xmlns:a16="http://schemas.microsoft.com/office/drawing/2014/main" id="{00000000-0008-0000-0000-00007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79" name="TextBox 4478">
          <a:extLst>
            <a:ext uri="{FF2B5EF4-FFF2-40B4-BE49-F238E27FC236}">
              <a16:creationId xmlns:a16="http://schemas.microsoft.com/office/drawing/2014/main" id="{00000000-0008-0000-0000-00007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0" name="TextBox 4479">
          <a:extLst>
            <a:ext uri="{FF2B5EF4-FFF2-40B4-BE49-F238E27FC236}">
              <a16:creationId xmlns:a16="http://schemas.microsoft.com/office/drawing/2014/main" id="{00000000-0008-0000-0000-00008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1" name="TextBox 4480">
          <a:extLst>
            <a:ext uri="{FF2B5EF4-FFF2-40B4-BE49-F238E27FC236}">
              <a16:creationId xmlns:a16="http://schemas.microsoft.com/office/drawing/2014/main" id="{00000000-0008-0000-0000-00008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2" name="TextBox 4481">
          <a:extLst>
            <a:ext uri="{FF2B5EF4-FFF2-40B4-BE49-F238E27FC236}">
              <a16:creationId xmlns:a16="http://schemas.microsoft.com/office/drawing/2014/main" id="{00000000-0008-0000-0000-00008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3" name="TextBox 4482">
          <a:extLst>
            <a:ext uri="{FF2B5EF4-FFF2-40B4-BE49-F238E27FC236}">
              <a16:creationId xmlns:a16="http://schemas.microsoft.com/office/drawing/2014/main" id="{00000000-0008-0000-0000-00008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4" name="TextBox 4483">
          <a:extLst>
            <a:ext uri="{FF2B5EF4-FFF2-40B4-BE49-F238E27FC236}">
              <a16:creationId xmlns:a16="http://schemas.microsoft.com/office/drawing/2014/main" id="{00000000-0008-0000-0000-00008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5" name="TextBox 4484">
          <a:extLst>
            <a:ext uri="{FF2B5EF4-FFF2-40B4-BE49-F238E27FC236}">
              <a16:creationId xmlns:a16="http://schemas.microsoft.com/office/drawing/2014/main" id="{00000000-0008-0000-0000-00008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6" name="TextBox 4485">
          <a:extLst>
            <a:ext uri="{FF2B5EF4-FFF2-40B4-BE49-F238E27FC236}">
              <a16:creationId xmlns:a16="http://schemas.microsoft.com/office/drawing/2014/main" id="{00000000-0008-0000-0000-00008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7" name="TextBox 4486">
          <a:extLst>
            <a:ext uri="{FF2B5EF4-FFF2-40B4-BE49-F238E27FC236}">
              <a16:creationId xmlns:a16="http://schemas.microsoft.com/office/drawing/2014/main" id="{00000000-0008-0000-0000-00008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8" name="TextBox 4487">
          <a:extLst>
            <a:ext uri="{FF2B5EF4-FFF2-40B4-BE49-F238E27FC236}">
              <a16:creationId xmlns:a16="http://schemas.microsoft.com/office/drawing/2014/main" id="{00000000-0008-0000-0000-00008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89" name="TextBox 4488">
          <a:extLst>
            <a:ext uri="{FF2B5EF4-FFF2-40B4-BE49-F238E27FC236}">
              <a16:creationId xmlns:a16="http://schemas.microsoft.com/office/drawing/2014/main" id="{00000000-0008-0000-0000-00008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0" name="TextBox 4489">
          <a:extLst>
            <a:ext uri="{FF2B5EF4-FFF2-40B4-BE49-F238E27FC236}">
              <a16:creationId xmlns:a16="http://schemas.microsoft.com/office/drawing/2014/main" id="{00000000-0008-0000-0000-00008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1" name="TextBox 4490">
          <a:extLst>
            <a:ext uri="{FF2B5EF4-FFF2-40B4-BE49-F238E27FC236}">
              <a16:creationId xmlns:a16="http://schemas.microsoft.com/office/drawing/2014/main" id="{00000000-0008-0000-0000-00008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2" name="TextBox 4491">
          <a:extLst>
            <a:ext uri="{FF2B5EF4-FFF2-40B4-BE49-F238E27FC236}">
              <a16:creationId xmlns:a16="http://schemas.microsoft.com/office/drawing/2014/main" id="{00000000-0008-0000-0000-00008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3" name="TextBox 4492">
          <a:extLst>
            <a:ext uri="{FF2B5EF4-FFF2-40B4-BE49-F238E27FC236}">
              <a16:creationId xmlns:a16="http://schemas.microsoft.com/office/drawing/2014/main" id="{00000000-0008-0000-0000-00008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4" name="TextBox 4493">
          <a:extLst>
            <a:ext uri="{FF2B5EF4-FFF2-40B4-BE49-F238E27FC236}">
              <a16:creationId xmlns:a16="http://schemas.microsoft.com/office/drawing/2014/main" id="{00000000-0008-0000-0000-00008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5" name="TextBox 4494">
          <a:extLst>
            <a:ext uri="{FF2B5EF4-FFF2-40B4-BE49-F238E27FC236}">
              <a16:creationId xmlns:a16="http://schemas.microsoft.com/office/drawing/2014/main" id="{00000000-0008-0000-0000-00008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6" name="TextBox 4495">
          <a:extLst>
            <a:ext uri="{FF2B5EF4-FFF2-40B4-BE49-F238E27FC236}">
              <a16:creationId xmlns:a16="http://schemas.microsoft.com/office/drawing/2014/main" id="{00000000-0008-0000-0000-00009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7" name="TextBox 4496">
          <a:extLst>
            <a:ext uri="{FF2B5EF4-FFF2-40B4-BE49-F238E27FC236}">
              <a16:creationId xmlns:a16="http://schemas.microsoft.com/office/drawing/2014/main" id="{00000000-0008-0000-0000-00009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8" name="TextBox 4497">
          <a:extLst>
            <a:ext uri="{FF2B5EF4-FFF2-40B4-BE49-F238E27FC236}">
              <a16:creationId xmlns:a16="http://schemas.microsoft.com/office/drawing/2014/main" id="{00000000-0008-0000-0000-00009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499" name="TextBox 4498">
          <a:extLst>
            <a:ext uri="{FF2B5EF4-FFF2-40B4-BE49-F238E27FC236}">
              <a16:creationId xmlns:a16="http://schemas.microsoft.com/office/drawing/2014/main" id="{00000000-0008-0000-0000-00009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0" name="TextBox 4499">
          <a:extLst>
            <a:ext uri="{FF2B5EF4-FFF2-40B4-BE49-F238E27FC236}">
              <a16:creationId xmlns:a16="http://schemas.microsoft.com/office/drawing/2014/main" id="{00000000-0008-0000-0000-00009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1" name="TextBox 4500">
          <a:extLst>
            <a:ext uri="{FF2B5EF4-FFF2-40B4-BE49-F238E27FC236}">
              <a16:creationId xmlns:a16="http://schemas.microsoft.com/office/drawing/2014/main" id="{00000000-0008-0000-0000-00009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2" name="TextBox 4501">
          <a:extLst>
            <a:ext uri="{FF2B5EF4-FFF2-40B4-BE49-F238E27FC236}">
              <a16:creationId xmlns:a16="http://schemas.microsoft.com/office/drawing/2014/main" id="{00000000-0008-0000-0000-00009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3" name="TextBox 4502">
          <a:extLst>
            <a:ext uri="{FF2B5EF4-FFF2-40B4-BE49-F238E27FC236}">
              <a16:creationId xmlns:a16="http://schemas.microsoft.com/office/drawing/2014/main" id="{00000000-0008-0000-0000-00009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4" name="TextBox 4503">
          <a:extLst>
            <a:ext uri="{FF2B5EF4-FFF2-40B4-BE49-F238E27FC236}">
              <a16:creationId xmlns:a16="http://schemas.microsoft.com/office/drawing/2014/main" id="{00000000-0008-0000-0000-00009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5" name="TextBox 4504">
          <a:extLst>
            <a:ext uri="{FF2B5EF4-FFF2-40B4-BE49-F238E27FC236}">
              <a16:creationId xmlns:a16="http://schemas.microsoft.com/office/drawing/2014/main" id="{00000000-0008-0000-0000-00009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6" name="TextBox 4505">
          <a:extLst>
            <a:ext uri="{FF2B5EF4-FFF2-40B4-BE49-F238E27FC236}">
              <a16:creationId xmlns:a16="http://schemas.microsoft.com/office/drawing/2014/main" id="{00000000-0008-0000-0000-00009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7" name="TextBox 4506">
          <a:extLst>
            <a:ext uri="{FF2B5EF4-FFF2-40B4-BE49-F238E27FC236}">
              <a16:creationId xmlns:a16="http://schemas.microsoft.com/office/drawing/2014/main" id="{00000000-0008-0000-0000-00009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8" name="TextBox 4507">
          <a:extLst>
            <a:ext uri="{FF2B5EF4-FFF2-40B4-BE49-F238E27FC236}">
              <a16:creationId xmlns:a16="http://schemas.microsoft.com/office/drawing/2014/main" id="{00000000-0008-0000-0000-00009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09" name="TextBox 4508">
          <a:extLst>
            <a:ext uri="{FF2B5EF4-FFF2-40B4-BE49-F238E27FC236}">
              <a16:creationId xmlns:a16="http://schemas.microsoft.com/office/drawing/2014/main" id="{00000000-0008-0000-0000-00009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0" name="TextBox 4509">
          <a:extLst>
            <a:ext uri="{FF2B5EF4-FFF2-40B4-BE49-F238E27FC236}">
              <a16:creationId xmlns:a16="http://schemas.microsoft.com/office/drawing/2014/main" id="{00000000-0008-0000-0000-00009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1" name="TextBox 4510">
          <a:extLst>
            <a:ext uri="{FF2B5EF4-FFF2-40B4-BE49-F238E27FC236}">
              <a16:creationId xmlns:a16="http://schemas.microsoft.com/office/drawing/2014/main" id="{00000000-0008-0000-0000-00009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2" name="TextBox 4511">
          <a:extLst>
            <a:ext uri="{FF2B5EF4-FFF2-40B4-BE49-F238E27FC236}">
              <a16:creationId xmlns:a16="http://schemas.microsoft.com/office/drawing/2014/main" id="{00000000-0008-0000-0000-0000A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3" name="TextBox 4512">
          <a:extLst>
            <a:ext uri="{FF2B5EF4-FFF2-40B4-BE49-F238E27FC236}">
              <a16:creationId xmlns:a16="http://schemas.microsoft.com/office/drawing/2014/main" id="{00000000-0008-0000-0000-0000A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4" name="TextBox 4513">
          <a:extLst>
            <a:ext uri="{FF2B5EF4-FFF2-40B4-BE49-F238E27FC236}">
              <a16:creationId xmlns:a16="http://schemas.microsoft.com/office/drawing/2014/main" id="{00000000-0008-0000-0000-0000A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5" name="TextBox 4514">
          <a:extLst>
            <a:ext uri="{FF2B5EF4-FFF2-40B4-BE49-F238E27FC236}">
              <a16:creationId xmlns:a16="http://schemas.microsoft.com/office/drawing/2014/main" id="{00000000-0008-0000-0000-0000A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6" name="TextBox 4515">
          <a:extLst>
            <a:ext uri="{FF2B5EF4-FFF2-40B4-BE49-F238E27FC236}">
              <a16:creationId xmlns:a16="http://schemas.microsoft.com/office/drawing/2014/main" id="{00000000-0008-0000-0000-0000A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7" name="TextBox 4516">
          <a:extLst>
            <a:ext uri="{FF2B5EF4-FFF2-40B4-BE49-F238E27FC236}">
              <a16:creationId xmlns:a16="http://schemas.microsoft.com/office/drawing/2014/main" id="{00000000-0008-0000-0000-0000A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8" name="TextBox 4517">
          <a:extLst>
            <a:ext uri="{FF2B5EF4-FFF2-40B4-BE49-F238E27FC236}">
              <a16:creationId xmlns:a16="http://schemas.microsoft.com/office/drawing/2014/main" id="{00000000-0008-0000-0000-0000A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19" name="TextBox 4518">
          <a:extLst>
            <a:ext uri="{FF2B5EF4-FFF2-40B4-BE49-F238E27FC236}">
              <a16:creationId xmlns:a16="http://schemas.microsoft.com/office/drawing/2014/main" id="{00000000-0008-0000-0000-0000A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0" name="TextBox 4519">
          <a:extLst>
            <a:ext uri="{FF2B5EF4-FFF2-40B4-BE49-F238E27FC236}">
              <a16:creationId xmlns:a16="http://schemas.microsoft.com/office/drawing/2014/main" id="{00000000-0008-0000-0000-0000A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1" name="TextBox 4520">
          <a:extLst>
            <a:ext uri="{FF2B5EF4-FFF2-40B4-BE49-F238E27FC236}">
              <a16:creationId xmlns:a16="http://schemas.microsoft.com/office/drawing/2014/main" id="{00000000-0008-0000-0000-0000A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2" name="TextBox 4521">
          <a:extLst>
            <a:ext uri="{FF2B5EF4-FFF2-40B4-BE49-F238E27FC236}">
              <a16:creationId xmlns:a16="http://schemas.microsoft.com/office/drawing/2014/main" id="{00000000-0008-0000-0000-0000A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3" name="TextBox 4522">
          <a:extLst>
            <a:ext uri="{FF2B5EF4-FFF2-40B4-BE49-F238E27FC236}">
              <a16:creationId xmlns:a16="http://schemas.microsoft.com/office/drawing/2014/main" id="{00000000-0008-0000-0000-0000A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4" name="TextBox 4523">
          <a:extLst>
            <a:ext uri="{FF2B5EF4-FFF2-40B4-BE49-F238E27FC236}">
              <a16:creationId xmlns:a16="http://schemas.microsoft.com/office/drawing/2014/main" id="{00000000-0008-0000-0000-0000A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5" name="TextBox 4524">
          <a:extLst>
            <a:ext uri="{FF2B5EF4-FFF2-40B4-BE49-F238E27FC236}">
              <a16:creationId xmlns:a16="http://schemas.microsoft.com/office/drawing/2014/main" id="{00000000-0008-0000-0000-0000A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6" name="TextBox 4525">
          <a:extLst>
            <a:ext uri="{FF2B5EF4-FFF2-40B4-BE49-F238E27FC236}">
              <a16:creationId xmlns:a16="http://schemas.microsoft.com/office/drawing/2014/main" id="{00000000-0008-0000-0000-0000A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7" name="TextBox 4526">
          <a:extLst>
            <a:ext uri="{FF2B5EF4-FFF2-40B4-BE49-F238E27FC236}">
              <a16:creationId xmlns:a16="http://schemas.microsoft.com/office/drawing/2014/main" id="{00000000-0008-0000-0000-0000A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8" name="TextBox 4527">
          <a:extLst>
            <a:ext uri="{FF2B5EF4-FFF2-40B4-BE49-F238E27FC236}">
              <a16:creationId xmlns:a16="http://schemas.microsoft.com/office/drawing/2014/main" id="{00000000-0008-0000-0000-0000B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29" name="TextBox 4528">
          <a:extLst>
            <a:ext uri="{FF2B5EF4-FFF2-40B4-BE49-F238E27FC236}">
              <a16:creationId xmlns:a16="http://schemas.microsoft.com/office/drawing/2014/main" id="{00000000-0008-0000-0000-0000B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0" name="TextBox 4529">
          <a:extLst>
            <a:ext uri="{FF2B5EF4-FFF2-40B4-BE49-F238E27FC236}">
              <a16:creationId xmlns:a16="http://schemas.microsoft.com/office/drawing/2014/main" id="{00000000-0008-0000-0000-0000B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1" name="TextBox 4530">
          <a:extLst>
            <a:ext uri="{FF2B5EF4-FFF2-40B4-BE49-F238E27FC236}">
              <a16:creationId xmlns:a16="http://schemas.microsoft.com/office/drawing/2014/main" id="{00000000-0008-0000-0000-0000B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2" name="TextBox 4531">
          <a:extLst>
            <a:ext uri="{FF2B5EF4-FFF2-40B4-BE49-F238E27FC236}">
              <a16:creationId xmlns:a16="http://schemas.microsoft.com/office/drawing/2014/main" id="{00000000-0008-0000-0000-0000B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3" name="TextBox 4532">
          <a:extLst>
            <a:ext uri="{FF2B5EF4-FFF2-40B4-BE49-F238E27FC236}">
              <a16:creationId xmlns:a16="http://schemas.microsoft.com/office/drawing/2014/main" id="{00000000-0008-0000-0000-0000B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4" name="TextBox 4533">
          <a:extLst>
            <a:ext uri="{FF2B5EF4-FFF2-40B4-BE49-F238E27FC236}">
              <a16:creationId xmlns:a16="http://schemas.microsoft.com/office/drawing/2014/main" id="{00000000-0008-0000-0000-0000B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5" name="TextBox 4534">
          <a:extLst>
            <a:ext uri="{FF2B5EF4-FFF2-40B4-BE49-F238E27FC236}">
              <a16:creationId xmlns:a16="http://schemas.microsoft.com/office/drawing/2014/main" id="{00000000-0008-0000-0000-0000B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6" name="TextBox 4535">
          <a:extLst>
            <a:ext uri="{FF2B5EF4-FFF2-40B4-BE49-F238E27FC236}">
              <a16:creationId xmlns:a16="http://schemas.microsoft.com/office/drawing/2014/main" id="{00000000-0008-0000-0000-0000B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7" name="TextBox 4536">
          <a:extLst>
            <a:ext uri="{FF2B5EF4-FFF2-40B4-BE49-F238E27FC236}">
              <a16:creationId xmlns:a16="http://schemas.microsoft.com/office/drawing/2014/main" id="{00000000-0008-0000-0000-0000B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8" name="TextBox 4537">
          <a:extLst>
            <a:ext uri="{FF2B5EF4-FFF2-40B4-BE49-F238E27FC236}">
              <a16:creationId xmlns:a16="http://schemas.microsoft.com/office/drawing/2014/main" id="{00000000-0008-0000-0000-0000B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39" name="TextBox 4538">
          <a:extLst>
            <a:ext uri="{FF2B5EF4-FFF2-40B4-BE49-F238E27FC236}">
              <a16:creationId xmlns:a16="http://schemas.microsoft.com/office/drawing/2014/main" id="{00000000-0008-0000-0000-0000B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0" name="TextBox 4539">
          <a:extLst>
            <a:ext uri="{FF2B5EF4-FFF2-40B4-BE49-F238E27FC236}">
              <a16:creationId xmlns:a16="http://schemas.microsoft.com/office/drawing/2014/main" id="{00000000-0008-0000-0000-0000B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1" name="TextBox 4540">
          <a:extLst>
            <a:ext uri="{FF2B5EF4-FFF2-40B4-BE49-F238E27FC236}">
              <a16:creationId xmlns:a16="http://schemas.microsoft.com/office/drawing/2014/main" id="{00000000-0008-0000-0000-0000B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2" name="TextBox 4541">
          <a:extLst>
            <a:ext uri="{FF2B5EF4-FFF2-40B4-BE49-F238E27FC236}">
              <a16:creationId xmlns:a16="http://schemas.microsoft.com/office/drawing/2014/main" id="{00000000-0008-0000-0000-0000B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3" name="TextBox 4542">
          <a:extLst>
            <a:ext uri="{FF2B5EF4-FFF2-40B4-BE49-F238E27FC236}">
              <a16:creationId xmlns:a16="http://schemas.microsoft.com/office/drawing/2014/main" id="{00000000-0008-0000-0000-0000B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4" name="TextBox 4543">
          <a:extLst>
            <a:ext uri="{FF2B5EF4-FFF2-40B4-BE49-F238E27FC236}">
              <a16:creationId xmlns:a16="http://schemas.microsoft.com/office/drawing/2014/main" id="{00000000-0008-0000-0000-0000C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5" name="TextBox 4544">
          <a:extLst>
            <a:ext uri="{FF2B5EF4-FFF2-40B4-BE49-F238E27FC236}">
              <a16:creationId xmlns:a16="http://schemas.microsoft.com/office/drawing/2014/main" id="{00000000-0008-0000-0000-0000C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6" name="TextBox 4545">
          <a:extLst>
            <a:ext uri="{FF2B5EF4-FFF2-40B4-BE49-F238E27FC236}">
              <a16:creationId xmlns:a16="http://schemas.microsoft.com/office/drawing/2014/main" id="{00000000-0008-0000-0000-0000C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7" name="TextBox 4546">
          <a:extLst>
            <a:ext uri="{FF2B5EF4-FFF2-40B4-BE49-F238E27FC236}">
              <a16:creationId xmlns:a16="http://schemas.microsoft.com/office/drawing/2014/main" id="{00000000-0008-0000-0000-0000C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8" name="TextBox 4547">
          <a:extLst>
            <a:ext uri="{FF2B5EF4-FFF2-40B4-BE49-F238E27FC236}">
              <a16:creationId xmlns:a16="http://schemas.microsoft.com/office/drawing/2014/main" id="{00000000-0008-0000-0000-0000C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49" name="TextBox 4548">
          <a:extLst>
            <a:ext uri="{FF2B5EF4-FFF2-40B4-BE49-F238E27FC236}">
              <a16:creationId xmlns:a16="http://schemas.microsoft.com/office/drawing/2014/main" id="{00000000-0008-0000-0000-0000C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0" name="TextBox 4549">
          <a:extLst>
            <a:ext uri="{FF2B5EF4-FFF2-40B4-BE49-F238E27FC236}">
              <a16:creationId xmlns:a16="http://schemas.microsoft.com/office/drawing/2014/main" id="{00000000-0008-0000-0000-0000C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1" name="TextBox 4550">
          <a:extLst>
            <a:ext uri="{FF2B5EF4-FFF2-40B4-BE49-F238E27FC236}">
              <a16:creationId xmlns:a16="http://schemas.microsoft.com/office/drawing/2014/main" id="{00000000-0008-0000-0000-0000C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2" name="TextBox 4551">
          <a:extLst>
            <a:ext uri="{FF2B5EF4-FFF2-40B4-BE49-F238E27FC236}">
              <a16:creationId xmlns:a16="http://schemas.microsoft.com/office/drawing/2014/main" id="{00000000-0008-0000-0000-0000C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3" name="TextBox 4552">
          <a:extLst>
            <a:ext uri="{FF2B5EF4-FFF2-40B4-BE49-F238E27FC236}">
              <a16:creationId xmlns:a16="http://schemas.microsoft.com/office/drawing/2014/main" id="{00000000-0008-0000-0000-0000C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4" name="TextBox 4553">
          <a:extLst>
            <a:ext uri="{FF2B5EF4-FFF2-40B4-BE49-F238E27FC236}">
              <a16:creationId xmlns:a16="http://schemas.microsoft.com/office/drawing/2014/main" id="{00000000-0008-0000-0000-0000C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5" name="TextBox 4554">
          <a:extLst>
            <a:ext uri="{FF2B5EF4-FFF2-40B4-BE49-F238E27FC236}">
              <a16:creationId xmlns:a16="http://schemas.microsoft.com/office/drawing/2014/main" id="{00000000-0008-0000-0000-0000C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6" name="TextBox 4555">
          <a:extLst>
            <a:ext uri="{FF2B5EF4-FFF2-40B4-BE49-F238E27FC236}">
              <a16:creationId xmlns:a16="http://schemas.microsoft.com/office/drawing/2014/main" id="{00000000-0008-0000-0000-0000C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7" name="TextBox 4556">
          <a:extLst>
            <a:ext uri="{FF2B5EF4-FFF2-40B4-BE49-F238E27FC236}">
              <a16:creationId xmlns:a16="http://schemas.microsoft.com/office/drawing/2014/main" id="{00000000-0008-0000-0000-0000C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8" name="TextBox 4557">
          <a:extLst>
            <a:ext uri="{FF2B5EF4-FFF2-40B4-BE49-F238E27FC236}">
              <a16:creationId xmlns:a16="http://schemas.microsoft.com/office/drawing/2014/main" id="{00000000-0008-0000-0000-0000C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59" name="TextBox 4558">
          <a:extLst>
            <a:ext uri="{FF2B5EF4-FFF2-40B4-BE49-F238E27FC236}">
              <a16:creationId xmlns:a16="http://schemas.microsoft.com/office/drawing/2014/main" id="{00000000-0008-0000-0000-0000C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0" name="TextBox 4559">
          <a:extLst>
            <a:ext uri="{FF2B5EF4-FFF2-40B4-BE49-F238E27FC236}">
              <a16:creationId xmlns:a16="http://schemas.microsoft.com/office/drawing/2014/main" id="{00000000-0008-0000-0000-0000D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1" name="TextBox 4560">
          <a:extLst>
            <a:ext uri="{FF2B5EF4-FFF2-40B4-BE49-F238E27FC236}">
              <a16:creationId xmlns:a16="http://schemas.microsoft.com/office/drawing/2014/main" id="{00000000-0008-0000-0000-0000D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2" name="TextBox 4561">
          <a:extLst>
            <a:ext uri="{FF2B5EF4-FFF2-40B4-BE49-F238E27FC236}">
              <a16:creationId xmlns:a16="http://schemas.microsoft.com/office/drawing/2014/main" id="{00000000-0008-0000-0000-0000D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3" name="TextBox 4562">
          <a:extLst>
            <a:ext uri="{FF2B5EF4-FFF2-40B4-BE49-F238E27FC236}">
              <a16:creationId xmlns:a16="http://schemas.microsoft.com/office/drawing/2014/main" id="{00000000-0008-0000-0000-0000D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4" name="TextBox 4563">
          <a:extLst>
            <a:ext uri="{FF2B5EF4-FFF2-40B4-BE49-F238E27FC236}">
              <a16:creationId xmlns:a16="http://schemas.microsoft.com/office/drawing/2014/main" id="{00000000-0008-0000-0000-0000D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5" name="TextBox 4564">
          <a:extLst>
            <a:ext uri="{FF2B5EF4-FFF2-40B4-BE49-F238E27FC236}">
              <a16:creationId xmlns:a16="http://schemas.microsoft.com/office/drawing/2014/main" id="{00000000-0008-0000-0000-0000D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6" name="TextBox 4565">
          <a:extLst>
            <a:ext uri="{FF2B5EF4-FFF2-40B4-BE49-F238E27FC236}">
              <a16:creationId xmlns:a16="http://schemas.microsoft.com/office/drawing/2014/main" id="{00000000-0008-0000-0000-0000D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7" name="TextBox 4566">
          <a:extLst>
            <a:ext uri="{FF2B5EF4-FFF2-40B4-BE49-F238E27FC236}">
              <a16:creationId xmlns:a16="http://schemas.microsoft.com/office/drawing/2014/main" id="{00000000-0008-0000-0000-0000D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8" name="TextBox 4567">
          <a:extLst>
            <a:ext uri="{FF2B5EF4-FFF2-40B4-BE49-F238E27FC236}">
              <a16:creationId xmlns:a16="http://schemas.microsoft.com/office/drawing/2014/main" id="{00000000-0008-0000-0000-0000D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69" name="TextBox 4568">
          <a:extLst>
            <a:ext uri="{FF2B5EF4-FFF2-40B4-BE49-F238E27FC236}">
              <a16:creationId xmlns:a16="http://schemas.microsoft.com/office/drawing/2014/main" id="{00000000-0008-0000-0000-0000D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0" name="TextBox 4569">
          <a:extLst>
            <a:ext uri="{FF2B5EF4-FFF2-40B4-BE49-F238E27FC236}">
              <a16:creationId xmlns:a16="http://schemas.microsoft.com/office/drawing/2014/main" id="{00000000-0008-0000-0000-0000D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1" name="TextBox 4570">
          <a:extLst>
            <a:ext uri="{FF2B5EF4-FFF2-40B4-BE49-F238E27FC236}">
              <a16:creationId xmlns:a16="http://schemas.microsoft.com/office/drawing/2014/main" id="{00000000-0008-0000-0000-0000D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2" name="TextBox 4571">
          <a:extLst>
            <a:ext uri="{FF2B5EF4-FFF2-40B4-BE49-F238E27FC236}">
              <a16:creationId xmlns:a16="http://schemas.microsoft.com/office/drawing/2014/main" id="{00000000-0008-0000-0000-0000D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3" name="TextBox 4572">
          <a:extLst>
            <a:ext uri="{FF2B5EF4-FFF2-40B4-BE49-F238E27FC236}">
              <a16:creationId xmlns:a16="http://schemas.microsoft.com/office/drawing/2014/main" id="{00000000-0008-0000-0000-0000D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4" name="TextBox 4573">
          <a:extLst>
            <a:ext uri="{FF2B5EF4-FFF2-40B4-BE49-F238E27FC236}">
              <a16:creationId xmlns:a16="http://schemas.microsoft.com/office/drawing/2014/main" id="{00000000-0008-0000-0000-0000D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5" name="TextBox 4574">
          <a:extLst>
            <a:ext uri="{FF2B5EF4-FFF2-40B4-BE49-F238E27FC236}">
              <a16:creationId xmlns:a16="http://schemas.microsoft.com/office/drawing/2014/main" id="{00000000-0008-0000-0000-0000D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6" name="TextBox 4575">
          <a:extLst>
            <a:ext uri="{FF2B5EF4-FFF2-40B4-BE49-F238E27FC236}">
              <a16:creationId xmlns:a16="http://schemas.microsoft.com/office/drawing/2014/main" id="{00000000-0008-0000-0000-0000E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7" name="TextBox 4576">
          <a:extLst>
            <a:ext uri="{FF2B5EF4-FFF2-40B4-BE49-F238E27FC236}">
              <a16:creationId xmlns:a16="http://schemas.microsoft.com/office/drawing/2014/main" id="{00000000-0008-0000-0000-0000E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8" name="TextBox 4577">
          <a:extLst>
            <a:ext uri="{FF2B5EF4-FFF2-40B4-BE49-F238E27FC236}">
              <a16:creationId xmlns:a16="http://schemas.microsoft.com/office/drawing/2014/main" id="{00000000-0008-0000-0000-0000E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79" name="TextBox 4578">
          <a:extLst>
            <a:ext uri="{FF2B5EF4-FFF2-40B4-BE49-F238E27FC236}">
              <a16:creationId xmlns:a16="http://schemas.microsoft.com/office/drawing/2014/main" id="{00000000-0008-0000-0000-0000E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0" name="TextBox 4579">
          <a:extLst>
            <a:ext uri="{FF2B5EF4-FFF2-40B4-BE49-F238E27FC236}">
              <a16:creationId xmlns:a16="http://schemas.microsoft.com/office/drawing/2014/main" id="{00000000-0008-0000-0000-0000E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1" name="TextBox 4580">
          <a:extLst>
            <a:ext uri="{FF2B5EF4-FFF2-40B4-BE49-F238E27FC236}">
              <a16:creationId xmlns:a16="http://schemas.microsoft.com/office/drawing/2014/main" id="{00000000-0008-0000-0000-0000E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2" name="TextBox 4581">
          <a:extLst>
            <a:ext uri="{FF2B5EF4-FFF2-40B4-BE49-F238E27FC236}">
              <a16:creationId xmlns:a16="http://schemas.microsoft.com/office/drawing/2014/main" id="{00000000-0008-0000-0000-0000E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3" name="TextBox 4582">
          <a:extLst>
            <a:ext uri="{FF2B5EF4-FFF2-40B4-BE49-F238E27FC236}">
              <a16:creationId xmlns:a16="http://schemas.microsoft.com/office/drawing/2014/main" id="{00000000-0008-0000-0000-0000E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4" name="TextBox 4583">
          <a:extLst>
            <a:ext uri="{FF2B5EF4-FFF2-40B4-BE49-F238E27FC236}">
              <a16:creationId xmlns:a16="http://schemas.microsoft.com/office/drawing/2014/main" id="{00000000-0008-0000-0000-0000E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5" name="TextBox 4584">
          <a:extLst>
            <a:ext uri="{FF2B5EF4-FFF2-40B4-BE49-F238E27FC236}">
              <a16:creationId xmlns:a16="http://schemas.microsoft.com/office/drawing/2014/main" id="{00000000-0008-0000-0000-0000E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6" name="TextBox 4585">
          <a:extLst>
            <a:ext uri="{FF2B5EF4-FFF2-40B4-BE49-F238E27FC236}">
              <a16:creationId xmlns:a16="http://schemas.microsoft.com/office/drawing/2014/main" id="{00000000-0008-0000-0000-0000E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7" name="TextBox 4586">
          <a:extLst>
            <a:ext uri="{FF2B5EF4-FFF2-40B4-BE49-F238E27FC236}">
              <a16:creationId xmlns:a16="http://schemas.microsoft.com/office/drawing/2014/main" id="{00000000-0008-0000-0000-0000E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8" name="TextBox 4587">
          <a:extLst>
            <a:ext uri="{FF2B5EF4-FFF2-40B4-BE49-F238E27FC236}">
              <a16:creationId xmlns:a16="http://schemas.microsoft.com/office/drawing/2014/main" id="{00000000-0008-0000-0000-0000E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89" name="TextBox 4588">
          <a:extLst>
            <a:ext uri="{FF2B5EF4-FFF2-40B4-BE49-F238E27FC236}">
              <a16:creationId xmlns:a16="http://schemas.microsoft.com/office/drawing/2014/main" id="{00000000-0008-0000-0000-0000E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0" name="TextBox 4589">
          <a:extLst>
            <a:ext uri="{FF2B5EF4-FFF2-40B4-BE49-F238E27FC236}">
              <a16:creationId xmlns:a16="http://schemas.microsoft.com/office/drawing/2014/main" id="{00000000-0008-0000-0000-0000E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1" name="TextBox 4590">
          <a:extLst>
            <a:ext uri="{FF2B5EF4-FFF2-40B4-BE49-F238E27FC236}">
              <a16:creationId xmlns:a16="http://schemas.microsoft.com/office/drawing/2014/main" id="{00000000-0008-0000-0000-0000E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2" name="TextBox 4591">
          <a:extLst>
            <a:ext uri="{FF2B5EF4-FFF2-40B4-BE49-F238E27FC236}">
              <a16:creationId xmlns:a16="http://schemas.microsoft.com/office/drawing/2014/main" id="{00000000-0008-0000-0000-0000F0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3" name="TextBox 4592">
          <a:extLst>
            <a:ext uri="{FF2B5EF4-FFF2-40B4-BE49-F238E27FC236}">
              <a16:creationId xmlns:a16="http://schemas.microsoft.com/office/drawing/2014/main" id="{00000000-0008-0000-0000-0000F1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4" name="TextBox 4593">
          <a:extLst>
            <a:ext uri="{FF2B5EF4-FFF2-40B4-BE49-F238E27FC236}">
              <a16:creationId xmlns:a16="http://schemas.microsoft.com/office/drawing/2014/main" id="{00000000-0008-0000-0000-0000F2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5" name="TextBox 4594">
          <a:extLst>
            <a:ext uri="{FF2B5EF4-FFF2-40B4-BE49-F238E27FC236}">
              <a16:creationId xmlns:a16="http://schemas.microsoft.com/office/drawing/2014/main" id="{00000000-0008-0000-0000-0000F3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6" name="TextBox 4595">
          <a:extLst>
            <a:ext uri="{FF2B5EF4-FFF2-40B4-BE49-F238E27FC236}">
              <a16:creationId xmlns:a16="http://schemas.microsoft.com/office/drawing/2014/main" id="{00000000-0008-0000-0000-0000F4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7" name="TextBox 4596">
          <a:extLst>
            <a:ext uri="{FF2B5EF4-FFF2-40B4-BE49-F238E27FC236}">
              <a16:creationId xmlns:a16="http://schemas.microsoft.com/office/drawing/2014/main" id="{00000000-0008-0000-0000-0000F5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8" name="TextBox 4597">
          <a:extLst>
            <a:ext uri="{FF2B5EF4-FFF2-40B4-BE49-F238E27FC236}">
              <a16:creationId xmlns:a16="http://schemas.microsoft.com/office/drawing/2014/main" id="{00000000-0008-0000-0000-0000F6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599" name="TextBox 4598">
          <a:extLst>
            <a:ext uri="{FF2B5EF4-FFF2-40B4-BE49-F238E27FC236}">
              <a16:creationId xmlns:a16="http://schemas.microsoft.com/office/drawing/2014/main" id="{00000000-0008-0000-0000-0000F7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0" name="TextBox 4599">
          <a:extLst>
            <a:ext uri="{FF2B5EF4-FFF2-40B4-BE49-F238E27FC236}">
              <a16:creationId xmlns:a16="http://schemas.microsoft.com/office/drawing/2014/main" id="{00000000-0008-0000-0000-0000F8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1" name="TextBox 4600">
          <a:extLst>
            <a:ext uri="{FF2B5EF4-FFF2-40B4-BE49-F238E27FC236}">
              <a16:creationId xmlns:a16="http://schemas.microsoft.com/office/drawing/2014/main" id="{00000000-0008-0000-0000-0000F9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2" name="TextBox 4601">
          <a:extLst>
            <a:ext uri="{FF2B5EF4-FFF2-40B4-BE49-F238E27FC236}">
              <a16:creationId xmlns:a16="http://schemas.microsoft.com/office/drawing/2014/main" id="{00000000-0008-0000-0000-0000FA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3" name="TextBox 4602">
          <a:extLst>
            <a:ext uri="{FF2B5EF4-FFF2-40B4-BE49-F238E27FC236}">
              <a16:creationId xmlns:a16="http://schemas.microsoft.com/office/drawing/2014/main" id="{00000000-0008-0000-0000-0000FB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4" name="TextBox 4603">
          <a:extLst>
            <a:ext uri="{FF2B5EF4-FFF2-40B4-BE49-F238E27FC236}">
              <a16:creationId xmlns:a16="http://schemas.microsoft.com/office/drawing/2014/main" id="{00000000-0008-0000-0000-0000FC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5" name="TextBox 4604">
          <a:extLst>
            <a:ext uri="{FF2B5EF4-FFF2-40B4-BE49-F238E27FC236}">
              <a16:creationId xmlns:a16="http://schemas.microsoft.com/office/drawing/2014/main" id="{00000000-0008-0000-0000-0000FD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6" name="TextBox 4605">
          <a:extLst>
            <a:ext uri="{FF2B5EF4-FFF2-40B4-BE49-F238E27FC236}">
              <a16:creationId xmlns:a16="http://schemas.microsoft.com/office/drawing/2014/main" id="{00000000-0008-0000-0000-0000FE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7" name="TextBox 4606">
          <a:extLst>
            <a:ext uri="{FF2B5EF4-FFF2-40B4-BE49-F238E27FC236}">
              <a16:creationId xmlns:a16="http://schemas.microsoft.com/office/drawing/2014/main" id="{00000000-0008-0000-0000-0000FF1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8" name="TextBox 4607">
          <a:extLst>
            <a:ext uri="{FF2B5EF4-FFF2-40B4-BE49-F238E27FC236}">
              <a16:creationId xmlns:a16="http://schemas.microsoft.com/office/drawing/2014/main" id="{00000000-0008-0000-0000-00000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09" name="TextBox 4608">
          <a:extLst>
            <a:ext uri="{FF2B5EF4-FFF2-40B4-BE49-F238E27FC236}">
              <a16:creationId xmlns:a16="http://schemas.microsoft.com/office/drawing/2014/main" id="{00000000-0008-0000-0000-00000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0" name="TextBox 4609">
          <a:extLst>
            <a:ext uri="{FF2B5EF4-FFF2-40B4-BE49-F238E27FC236}">
              <a16:creationId xmlns:a16="http://schemas.microsoft.com/office/drawing/2014/main" id="{00000000-0008-0000-0000-00000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1" name="TextBox 4610">
          <a:extLst>
            <a:ext uri="{FF2B5EF4-FFF2-40B4-BE49-F238E27FC236}">
              <a16:creationId xmlns:a16="http://schemas.microsoft.com/office/drawing/2014/main" id="{00000000-0008-0000-0000-00000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2" name="TextBox 4611">
          <a:extLst>
            <a:ext uri="{FF2B5EF4-FFF2-40B4-BE49-F238E27FC236}">
              <a16:creationId xmlns:a16="http://schemas.microsoft.com/office/drawing/2014/main" id="{00000000-0008-0000-0000-00000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3" name="TextBox 4612">
          <a:extLst>
            <a:ext uri="{FF2B5EF4-FFF2-40B4-BE49-F238E27FC236}">
              <a16:creationId xmlns:a16="http://schemas.microsoft.com/office/drawing/2014/main" id="{00000000-0008-0000-0000-00000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4" name="TextBox 4613">
          <a:extLst>
            <a:ext uri="{FF2B5EF4-FFF2-40B4-BE49-F238E27FC236}">
              <a16:creationId xmlns:a16="http://schemas.microsoft.com/office/drawing/2014/main" id="{00000000-0008-0000-0000-00000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5" name="TextBox 4614">
          <a:extLst>
            <a:ext uri="{FF2B5EF4-FFF2-40B4-BE49-F238E27FC236}">
              <a16:creationId xmlns:a16="http://schemas.microsoft.com/office/drawing/2014/main" id="{00000000-0008-0000-0000-00000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6" name="TextBox 4615">
          <a:extLst>
            <a:ext uri="{FF2B5EF4-FFF2-40B4-BE49-F238E27FC236}">
              <a16:creationId xmlns:a16="http://schemas.microsoft.com/office/drawing/2014/main" id="{00000000-0008-0000-0000-00000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7" name="TextBox 4616">
          <a:extLst>
            <a:ext uri="{FF2B5EF4-FFF2-40B4-BE49-F238E27FC236}">
              <a16:creationId xmlns:a16="http://schemas.microsoft.com/office/drawing/2014/main" id="{00000000-0008-0000-0000-00000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8" name="TextBox 4617">
          <a:extLst>
            <a:ext uri="{FF2B5EF4-FFF2-40B4-BE49-F238E27FC236}">
              <a16:creationId xmlns:a16="http://schemas.microsoft.com/office/drawing/2014/main" id="{00000000-0008-0000-0000-00000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19" name="TextBox 4618">
          <a:extLst>
            <a:ext uri="{FF2B5EF4-FFF2-40B4-BE49-F238E27FC236}">
              <a16:creationId xmlns:a16="http://schemas.microsoft.com/office/drawing/2014/main" id="{00000000-0008-0000-0000-00000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0" name="TextBox 4619">
          <a:extLst>
            <a:ext uri="{FF2B5EF4-FFF2-40B4-BE49-F238E27FC236}">
              <a16:creationId xmlns:a16="http://schemas.microsoft.com/office/drawing/2014/main" id="{00000000-0008-0000-0000-00000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1" name="TextBox 4620">
          <a:extLst>
            <a:ext uri="{FF2B5EF4-FFF2-40B4-BE49-F238E27FC236}">
              <a16:creationId xmlns:a16="http://schemas.microsoft.com/office/drawing/2014/main" id="{00000000-0008-0000-0000-00000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2" name="TextBox 4621">
          <a:extLst>
            <a:ext uri="{FF2B5EF4-FFF2-40B4-BE49-F238E27FC236}">
              <a16:creationId xmlns:a16="http://schemas.microsoft.com/office/drawing/2014/main" id="{00000000-0008-0000-0000-00000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3" name="TextBox 4622">
          <a:extLst>
            <a:ext uri="{FF2B5EF4-FFF2-40B4-BE49-F238E27FC236}">
              <a16:creationId xmlns:a16="http://schemas.microsoft.com/office/drawing/2014/main" id="{00000000-0008-0000-0000-00000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4" name="TextBox 4623">
          <a:extLst>
            <a:ext uri="{FF2B5EF4-FFF2-40B4-BE49-F238E27FC236}">
              <a16:creationId xmlns:a16="http://schemas.microsoft.com/office/drawing/2014/main" id="{00000000-0008-0000-0000-00001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5" name="TextBox 4624">
          <a:extLst>
            <a:ext uri="{FF2B5EF4-FFF2-40B4-BE49-F238E27FC236}">
              <a16:creationId xmlns:a16="http://schemas.microsoft.com/office/drawing/2014/main" id="{00000000-0008-0000-0000-00001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6" name="TextBox 4625">
          <a:extLst>
            <a:ext uri="{FF2B5EF4-FFF2-40B4-BE49-F238E27FC236}">
              <a16:creationId xmlns:a16="http://schemas.microsoft.com/office/drawing/2014/main" id="{00000000-0008-0000-0000-00001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7" name="TextBox 4626">
          <a:extLst>
            <a:ext uri="{FF2B5EF4-FFF2-40B4-BE49-F238E27FC236}">
              <a16:creationId xmlns:a16="http://schemas.microsoft.com/office/drawing/2014/main" id="{00000000-0008-0000-0000-00001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8" name="TextBox 4627">
          <a:extLst>
            <a:ext uri="{FF2B5EF4-FFF2-40B4-BE49-F238E27FC236}">
              <a16:creationId xmlns:a16="http://schemas.microsoft.com/office/drawing/2014/main" id="{00000000-0008-0000-0000-00001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29" name="TextBox 4628">
          <a:extLst>
            <a:ext uri="{FF2B5EF4-FFF2-40B4-BE49-F238E27FC236}">
              <a16:creationId xmlns:a16="http://schemas.microsoft.com/office/drawing/2014/main" id="{00000000-0008-0000-0000-00001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0" name="TextBox 4629">
          <a:extLst>
            <a:ext uri="{FF2B5EF4-FFF2-40B4-BE49-F238E27FC236}">
              <a16:creationId xmlns:a16="http://schemas.microsoft.com/office/drawing/2014/main" id="{00000000-0008-0000-0000-00001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1" name="TextBox 4630">
          <a:extLst>
            <a:ext uri="{FF2B5EF4-FFF2-40B4-BE49-F238E27FC236}">
              <a16:creationId xmlns:a16="http://schemas.microsoft.com/office/drawing/2014/main" id="{00000000-0008-0000-0000-00001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2" name="TextBox 4631">
          <a:extLst>
            <a:ext uri="{FF2B5EF4-FFF2-40B4-BE49-F238E27FC236}">
              <a16:creationId xmlns:a16="http://schemas.microsoft.com/office/drawing/2014/main" id="{00000000-0008-0000-0000-00001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3" name="TextBox 4632">
          <a:extLst>
            <a:ext uri="{FF2B5EF4-FFF2-40B4-BE49-F238E27FC236}">
              <a16:creationId xmlns:a16="http://schemas.microsoft.com/office/drawing/2014/main" id="{00000000-0008-0000-0000-00001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4" name="TextBox 4633">
          <a:extLst>
            <a:ext uri="{FF2B5EF4-FFF2-40B4-BE49-F238E27FC236}">
              <a16:creationId xmlns:a16="http://schemas.microsoft.com/office/drawing/2014/main" id="{00000000-0008-0000-0000-00001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5" name="TextBox 4634">
          <a:extLst>
            <a:ext uri="{FF2B5EF4-FFF2-40B4-BE49-F238E27FC236}">
              <a16:creationId xmlns:a16="http://schemas.microsoft.com/office/drawing/2014/main" id="{00000000-0008-0000-0000-00001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6" name="TextBox 4635">
          <a:extLst>
            <a:ext uri="{FF2B5EF4-FFF2-40B4-BE49-F238E27FC236}">
              <a16:creationId xmlns:a16="http://schemas.microsoft.com/office/drawing/2014/main" id="{00000000-0008-0000-0000-00001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7" name="TextBox 4636">
          <a:extLst>
            <a:ext uri="{FF2B5EF4-FFF2-40B4-BE49-F238E27FC236}">
              <a16:creationId xmlns:a16="http://schemas.microsoft.com/office/drawing/2014/main" id="{00000000-0008-0000-0000-00001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8" name="TextBox 4637">
          <a:extLst>
            <a:ext uri="{FF2B5EF4-FFF2-40B4-BE49-F238E27FC236}">
              <a16:creationId xmlns:a16="http://schemas.microsoft.com/office/drawing/2014/main" id="{00000000-0008-0000-0000-00001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39" name="TextBox 4638">
          <a:extLst>
            <a:ext uri="{FF2B5EF4-FFF2-40B4-BE49-F238E27FC236}">
              <a16:creationId xmlns:a16="http://schemas.microsoft.com/office/drawing/2014/main" id="{00000000-0008-0000-0000-00001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0" name="TextBox 4639">
          <a:extLst>
            <a:ext uri="{FF2B5EF4-FFF2-40B4-BE49-F238E27FC236}">
              <a16:creationId xmlns:a16="http://schemas.microsoft.com/office/drawing/2014/main" id="{00000000-0008-0000-0000-00002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1" name="TextBox 4640">
          <a:extLst>
            <a:ext uri="{FF2B5EF4-FFF2-40B4-BE49-F238E27FC236}">
              <a16:creationId xmlns:a16="http://schemas.microsoft.com/office/drawing/2014/main" id="{00000000-0008-0000-0000-00002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2" name="TextBox 4641">
          <a:extLst>
            <a:ext uri="{FF2B5EF4-FFF2-40B4-BE49-F238E27FC236}">
              <a16:creationId xmlns:a16="http://schemas.microsoft.com/office/drawing/2014/main" id="{00000000-0008-0000-0000-00002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3" name="TextBox 4642">
          <a:extLst>
            <a:ext uri="{FF2B5EF4-FFF2-40B4-BE49-F238E27FC236}">
              <a16:creationId xmlns:a16="http://schemas.microsoft.com/office/drawing/2014/main" id="{00000000-0008-0000-0000-00002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4" name="TextBox 4643">
          <a:extLst>
            <a:ext uri="{FF2B5EF4-FFF2-40B4-BE49-F238E27FC236}">
              <a16:creationId xmlns:a16="http://schemas.microsoft.com/office/drawing/2014/main" id="{00000000-0008-0000-0000-00002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5" name="TextBox 4644">
          <a:extLst>
            <a:ext uri="{FF2B5EF4-FFF2-40B4-BE49-F238E27FC236}">
              <a16:creationId xmlns:a16="http://schemas.microsoft.com/office/drawing/2014/main" id="{00000000-0008-0000-0000-00002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6" name="TextBox 4645">
          <a:extLst>
            <a:ext uri="{FF2B5EF4-FFF2-40B4-BE49-F238E27FC236}">
              <a16:creationId xmlns:a16="http://schemas.microsoft.com/office/drawing/2014/main" id="{00000000-0008-0000-0000-00002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7" name="TextBox 4646">
          <a:extLst>
            <a:ext uri="{FF2B5EF4-FFF2-40B4-BE49-F238E27FC236}">
              <a16:creationId xmlns:a16="http://schemas.microsoft.com/office/drawing/2014/main" id="{00000000-0008-0000-0000-00002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8" name="TextBox 4647">
          <a:extLst>
            <a:ext uri="{FF2B5EF4-FFF2-40B4-BE49-F238E27FC236}">
              <a16:creationId xmlns:a16="http://schemas.microsoft.com/office/drawing/2014/main" id="{00000000-0008-0000-0000-00002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49" name="TextBox 4648">
          <a:extLst>
            <a:ext uri="{FF2B5EF4-FFF2-40B4-BE49-F238E27FC236}">
              <a16:creationId xmlns:a16="http://schemas.microsoft.com/office/drawing/2014/main" id="{00000000-0008-0000-0000-00002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0" name="TextBox 4649">
          <a:extLst>
            <a:ext uri="{FF2B5EF4-FFF2-40B4-BE49-F238E27FC236}">
              <a16:creationId xmlns:a16="http://schemas.microsoft.com/office/drawing/2014/main" id="{00000000-0008-0000-0000-00002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1" name="TextBox 4650">
          <a:extLst>
            <a:ext uri="{FF2B5EF4-FFF2-40B4-BE49-F238E27FC236}">
              <a16:creationId xmlns:a16="http://schemas.microsoft.com/office/drawing/2014/main" id="{00000000-0008-0000-0000-00002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2" name="TextBox 4651">
          <a:extLst>
            <a:ext uri="{FF2B5EF4-FFF2-40B4-BE49-F238E27FC236}">
              <a16:creationId xmlns:a16="http://schemas.microsoft.com/office/drawing/2014/main" id="{00000000-0008-0000-0000-00002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3" name="TextBox 4652">
          <a:extLst>
            <a:ext uri="{FF2B5EF4-FFF2-40B4-BE49-F238E27FC236}">
              <a16:creationId xmlns:a16="http://schemas.microsoft.com/office/drawing/2014/main" id="{00000000-0008-0000-0000-00002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4" name="TextBox 4653">
          <a:extLst>
            <a:ext uri="{FF2B5EF4-FFF2-40B4-BE49-F238E27FC236}">
              <a16:creationId xmlns:a16="http://schemas.microsoft.com/office/drawing/2014/main" id="{00000000-0008-0000-0000-00002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5" name="TextBox 4654">
          <a:extLst>
            <a:ext uri="{FF2B5EF4-FFF2-40B4-BE49-F238E27FC236}">
              <a16:creationId xmlns:a16="http://schemas.microsoft.com/office/drawing/2014/main" id="{00000000-0008-0000-0000-00002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6" name="TextBox 4655">
          <a:extLst>
            <a:ext uri="{FF2B5EF4-FFF2-40B4-BE49-F238E27FC236}">
              <a16:creationId xmlns:a16="http://schemas.microsoft.com/office/drawing/2014/main" id="{00000000-0008-0000-0000-00003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7" name="TextBox 4656">
          <a:extLst>
            <a:ext uri="{FF2B5EF4-FFF2-40B4-BE49-F238E27FC236}">
              <a16:creationId xmlns:a16="http://schemas.microsoft.com/office/drawing/2014/main" id="{00000000-0008-0000-0000-00003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8" name="TextBox 4657">
          <a:extLst>
            <a:ext uri="{FF2B5EF4-FFF2-40B4-BE49-F238E27FC236}">
              <a16:creationId xmlns:a16="http://schemas.microsoft.com/office/drawing/2014/main" id="{00000000-0008-0000-0000-00003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59" name="TextBox 4658">
          <a:extLst>
            <a:ext uri="{FF2B5EF4-FFF2-40B4-BE49-F238E27FC236}">
              <a16:creationId xmlns:a16="http://schemas.microsoft.com/office/drawing/2014/main" id="{00000000-0008-0000-0000-00003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0" name="TextBox 4659">
          <a:extLst>
            <a:ext uri="{FF2B5EF4-FFF2-40B4-BE49-F238E27FC236}">
              <a16:creationId xmlns:a16="http://schemas.microsoft.com/office/drawing/2014/main" id="{00000000-0008-0000-0000-00003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1" name="TextBox 4660">
          <a:extLst>
            <a:ext uri="{FF2B5EF4-FFF2-40B4-BE49-F238E27FC236}">
              <a16:creationId xmlns:a16="http://schemas.microsoft.com/office/drawing/2014/main" id="{00000000-0008-0000-0000-00003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2" name="TextBox 4661">
          <a:extLst>
            <a:ext uri="{FF2B5EF4-FFF2-40B4-BE49-F238E27FC236}">
              <a16:creationId xmlns:a16="http://schemas.microsoft.com/office/drawing/2014/main" id="{00000000-0008-0000-0000-00003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3" name="TextBox 4662">
          <a:extLst>
            <a:ext uri="{FF2B5EF4-FFF2-40B4-BE49-F238E27FC236}">
              <a16:creationId xmlns:a16="http://schemas.microsoft.com/office/drawing/2014/main" id="{00000000-0008-0000-0000-00003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4" name="TextBox 4663">
          <a:extLst>
            <a:ext uri="{FF2B5EF4-FFF2-40B4-BE49-F238E27FC236}">
              <a16:creationId xmlns:a16="http://schemas.microsoft.com/office/drawing/2014/main" id="{00000000-0008-0000-0000-00003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5" name="TextBox 4664">
          <a:extLst>
            <a:ext uri="{FF2B5EF4-FFF2-40B4-BE49-F238E27FC236}">
              <a16:creationId xmlns:a16="http://schemas.microsoft.com/office/drawing/2014/main" id="{00000000-0008-0000-0000-00003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6" name="TextBox 4665">
          <a:extLst>
            <a:ext uri="{FF2B5EF4-FFF2-40B4-BE49-F238E27FC236}">
              <a16:creationId xmlns:a16="http://schemas.microsoft.com/office/drawing/2014/main" id="{00000000-0008-0000-0000-00003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7" name="TextBox 4666">
          <a:extLst>
            <a:ext uri="{FF2B5EF4-FFF2-40B4-BE49-F238E27FC236}">
              <a16:creationId xmlns:a16="http://schemas.microsoft.com/office/drawing/2014/main" id="{00000000-0008-0000-0000-00003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8" name="TextBox 4667">
          <a:extLst>
            <a:ext uri="{FF2B5EF4-FFF2-40B4-BE49-F238E27FC236}">
              <a16:creationId xmlns:a16="http://schemas.microsoft.com/office/drawing/2014/main" id="{00000000-0008-0000-0000-00003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69" name="TextBox 4668">
          <a:extLst>
            <a:ext uri="{FF2B5EF4-FFF2-40B4-BE49-F238E27FC236}">
              <a16:creationId xmlns:a16="http://schemas.microsoft.com/office/drawing/2014/main" id="{00000000-0008-0000-0000-00003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0" name="TextBox 4669">
          <a:extLst>
            <a:ext uri="{FF2B5EF4-FFF2-40B4-BE49-F238E27FC236}">
              <a16:creationId xmlns:a16="http://schemas.microsoft.com/office/drawing/2014/main" id="{00000000-0008-0000-0000-00003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1" name="TextBox 4670">
          <a:extLst>
            <a:ext uri="{FF2B5EF4-FFF2-40B4-BE49-F238E27FC236}">
              <a16:creationId xmlns:a16="http://schemas.microsoft.com/office/drawing/2014/main" id="{00000000-0008-0000-0000-00003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2" name="TextBox 4671">
          <a:extLst>
            <a:ext uri="{FF2B5EF4-FFF2-40B4-BE49-F238E27FC236}">
              <a16:creationId xmlns:a16="http://schemas.microsoft.com/office/drawing/2014/main" id="{00000000-0008-0000-0000-00004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3" name="TextBox 4672">
          <a:extLst>
            <a:ext uri="{FF2B5EF4-FFF2-40B4-BE49-F238E27FC236}">
              <a16:creationId xmlns:a16="http://schemas.microsoft.com/office/drawing/2014/main" id="{00000000-0008-0000-0000-00004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4" name="TextBox 4673">
          <a:extLst>
            <a:ext uri="{FF2B5EF4-FFF2-40B4-BE49-F238E27FC236}">
              <a16:creationId xmlns:a16="http://schemas.microsoft.com/office/drawing/2014/main" id="{00000000-0008-0000-0000-00004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5" name="TextBox 4674">
          <a:extLst>
            <a:ext uri="{FF2B5EF4-FFF2-40B4-BE49-F238E27FC236}">
              <a16:creationId xmlns:a16="http://schemas.microsoft.com/office/drawing/2014/main" id="{00000000-0008-0000-0000-00004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6" name="TextBox 4675">
          <a:extLst>
            <a:ext uri="{FF2B5EF4-FFF2-40B4-BE49-F238E27FC236}">
              <a16:creationId xmlns:a16="http://schemas.microsoft.com/office/drawing/2014/main" id="{00000000-0008-0000-0000-00004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7" name="TextBox 4676">
          <a:extLst>
            <a:ext uri="{FF2B5EF4-FFF2-40B4-BE49-F238E27FC236}">
              <a16:creationId xmlns:a16="http://schemas.microsoft.com/office/drawing/2014/main" id="{00000000-0008-0000-0000-00004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8" name="TextBox 4677">
          <a:extLst>
            <a:ext uri="{FF2B5EF4-FFF2-40B4-BE49-F238E27FC236}">
              <a16:creationId xmlns:a16="http://schemas.microsoft.com/office/drawing/2014/main" id="{00000000-0008-0000-0000-00004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79" name="TextBox 4678">
          <a:extLst>
            <a:ext uri="{FF2B5EF4-FFF2-40B4-BE49-F238E27FC236}">
              <a16:creationId xmlns:a16="http://schemas.microsoft.com/office/drawing/2014/main" id="{00000000-0008-0000-0000-00004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0" name="TextBox 4679">
          <a:extLst>
            <a:ext uri="{FF2B5EF4-FFF2-40B4-BE49-F238E27FC236}">
              <a16:creationId xmlns:a16="http://schemas.microsoft.com/office/drawing/2014/main" id="{00000000-0008-0000-0000-00004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1" name="TextBox 4680">
          <a:extLst>
            <a:ext uri="{FF2B5EF4-FFF2-40B4-BE49-F238E27FC236}">
              <a16:creationId xmlns:a16="http://schemas.microsoft.com/office/drawing/2014/main" id="{00000000-0008-0000-0000-00004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2" name="TextBox 4681">
          <a:extLst>
            <a:ext uri="{FF2B5EF4-FFF2-40B4-BE49-F238E27FC236}">
              <a16:creationId xmlns:a16="http://schemas.microsoft.com/office/drawing/2014/main" id="{00000000-0008-0000-0000-00004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3" name="TextBox 4682">
          <a:extLst>
            <a:ext uri="{FF2B5EF4-FFF2-40B4-BE49-F238E27FC236}">
              <a16:creationId xmlns:a16="http://schemas.microsoft.com/office/drawing/2014/main" id="{00000000-0008-0000-0000-00004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4" name="TextBox 4683">
          <a:extLst>
            <a:ext uri="{FF2B5EF4-FFF2-40B4-BE49-F238E27FC236}">
              <a16:creationId xmlns:a16="http://schemas.microsoft.com/office/drawing/2014/main" id="{00000000-0008-0000-0000-00004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5" name="TextBox 4684">
          <a:extLst>
            <a:ext uri="{FF2B5EF4-FFF2-40B4-BE49-F238E27FC236}">
              <a16:creationId xmlns:a16="http://schemas.microsoft.com/office/drawing/2014/main" id="{00000000-0008-0000-0000-00004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6" name="TextBox 4685">
          <a:extLst>
            <a:ext uri="{FF2B5EF4-FFF2-40B4-BE49-F238E27FC236}">
              <a16:creationId xmlns:a16="http://schemas.microsoft.com/office/drawing/2014/main" id="{00000000-0008-0000-0000-00004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7" name="TextBox 4686">
          <a:extLst>
            <a:ext uri="{FF2B5EF4-FFF2-40B4-BE49-F238E27FC236}">
              <a16:creationId xmlns:a16="http://schemas.microsoft.com/office/drawing/2014/main" id="{00000000-0008-0000-0000-00004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8" name="TextBox 4687">
          <a:extLst>
            <a:ext uri="{FF2B5EF4-FFF2-40B4-BE49-F238E27FC236}">
              <a16:creationId xmlns:a16="http://schemas.microsoft.com/office/drawing/2014/main" id="{00000000-0008-0000-0000-00005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89" name="TextBox 4688">
          <a:extLst>
            <a:ext uri="{FF2B5EF4-FFF2-40B4-BE49-F238E27FC236}">
              <a16:creationId xmlns:a16="http://schemas.microsoft.com/office/drawing/2014/main" id="{00000000-0008-0000-0000-00005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0" name="TextBox 4689">
          <a:extLst>
            <a:ext uri="{FF2B5EF4-FFF2-40B4-BE49-F238E27FC236}">
              <a16:creationId xmlns:a16="http://schemas.microsoft.com/office/drawing/2014/main" id="{00000000-0008-0000-0000-00005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1" name="TextBox 4690">
          <a:extLst>
            <a:ext uri="{FF2B5EF4-FFF2-40B4-BE49-F238E27FC236}">
              <a16:creationId xmlns:a16="http://schemas.microsoft.com/office/drawing/2014/main" id="{00000000-0008-0000-0000-00005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2" name="TextBox 4691">
          <a:extLst>
            <a:ext uri="{FF2B5EF4-FFF2-40B4-BE49-F238E27FC236}">
              <a16:creationId xmlns:a16="http://schemas.microsoft.com/office/drawing/2014/main" id="{00000000-0008-0000-0000-00005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3" name="TextBox 4692">
          <a:extLst>
            <a:ext uri="{FF2B5EF4-FFF2-40B4-BE49-F238E27FC236}">
              <a16:creationId xmlns:a16="http://schemas.microsoft.com/office/drawing/2014/main" id="{00000000-0008-0000-0000-00005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4" name="TextBox 4693">
          <a:extLst>
            <a:ext uri="{FF2B5EF4-FFF2-40B4-BE49-F238E27FC236}">
              <a16:creationId xmlns:a16="http://schemas.microsoft.com/office/drawing/2014/main" id="{00000000-0008-0000-0000-00005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5" name="TextBox 4694">
          <a:extLst>
            <a:ext uri="{FF2B5EF4-FFF2-40B4-BE49-F238E27FC236}">
              <a16:creationId xmlns:a16="http://schemas.microsoft.com/office/drawing/2014/main" id="{00000000-0008-0000-0000-00005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6" name="TextBox 4695">
          <a:extLst>
            <a:ext uri="{FF2B5EF4-FFF2-40B4-BE49-F238E27FC236}">
              <a16:creationId xmlns:a16="http://schemas.microsoft.com/office/drawing/2014/main" id="{00000000-0008-0000-0000-00005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7" name="TextBox 4696">
          <a:extLst>
            <a:ext uri="{FF2B5EF4-FFF2-40B4-BE49-F238E27FC236}">
              <a16:creationId xmlns:a16="http://schemas.microsoft.com/office/drawing/2014/main" id="{00000000-0008-0000-0000-00005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8" name="TextBox 4697">
          <a:extLst>
            <a:ext uri="{FF2B5EF4-FFF2-40B4-BE49-F238E27FC236}">
              <a16:creationId xmlns:a16="http://schemas.microsoft.com/office/drawing/2014/main" id="{00000000-0008-0000-0000-00005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699" name="TextBox 4698">
          <a:extLst>
            <a:ext uri="{FF2B5EF4-FFF2-40B4-BE49-F238E27FC236}">
              <a16:creationId xmlns:a16="http://schemas.microsoft.com/office/drawing/2014/main" id="{00000000-0008-0000-0000-00005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0" name="TextBox 4699">
          <a:extLst>
            <a:ext uri="{FF2B5EF4-FFF2-40B4-BE49-F238E27FC236}">
              <a16:creationId xmlns:a16="http://schemas.microsoft.com/office/drawing/2014/main" id="{00000000-0008-0000-0000-00005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1" name="TextBox 4700">
          <a:extLst>
            <a:ext uri="{FF2B5EF4-FFF2-40B4-BE49-F238E27FC236}">
              <a16:creationId xmlns:a16="http://schemas.microsoft.com/office/drawing/2014/main" id="{00000000-0008-0000-0000-00005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2" name="TextBox 4701">
          <a:extLst>
            <a:ext uri="{FF2B5EF4-FFF2-40B4-BE49-F238E27FC236}">
              <a16:creationId xmlns:a16="http://schemas.microsoft.com/office/drawing/2014/main" id="{00000000-0008-0000-0000-00005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3" name="TextBox 4702">
          <a:extLst>
            <a:ext uri="{FF2B5EF4-FFF2-40B4-BE49-F238E27FC236}">
              <a16:creationId xmlns:a16="http://schemas.microsoft.com/office/drawing/2014/main" id="{00000000-0008-0000-0000-00005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4" name="TextBox 4703">
          <a:extLst>
            <a:ext uri="{FF2B5EF4-FFF2-40B4-BE49-F238E27FC236}">
              <a16:creationId xmlns:a16="http://schemas.microsoft.com/office/drawing/2014/main" id="{00000000-0008-0000-0000-00006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5" name="TextBox 4704">
          <a:extLst>
            <a:ext uri="{FF2B5EF4-FFF2-40B4-BE49-F238E27FC236}">
              <a16:creationId xmlns:a16="http://schemas.microsoft.com/office/drawing/2014/main" id="{00000000-0008-0000-0000-00006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6" name="TextBox 4705">
          <a:extLst>
            <a:ext uri="{FF2B5EF4-FFF2-40B4-BE49-F238E27FC236}">
              <a16:creationId xmlns:a16="http://schemas.microsoft.com/office/drawing/2014/main" id="{00000000-0008-0000-0000-00006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7" name="TextBox 4706">
          <a:extLst>
            <a:ext uri="{FF2B5EF4-FFF2-40B4-BE49-F238E27FC236}">
              <a16:creationId xmlns:a16="http://schemas.microsoft.com/office/drawing/2014/main" id="{00000000-0008-0000-0000-00006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8" name="TextBox 4707">
          <a:extLst>
            <a:ext uri="{FF2B5EF4-FFF2-40B4-BE49-F238E27FC236}">
              <a16:creationId xmlns:a16="http://schemas.microsoft.com/office/drawing/2014/main" id="{00000000-0008-0000-0000-00006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09" name="TextBox 4708">
          <a:extLst>
            <a:ext uri="{FF2B5EF4-FFF2-40B4-BE49-F238E27FC236}">
              <a16:creationId xmlns:a16="http://schemas.microsoft.com/office/drawing/2014/main" id="{00000000-0008-0000-0000-00006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0" name="TextBox 4709">
          <a:extLst>
            <a:ext uri="{FF2B5EF4-FFF2-40B4-BE49-F238E27FC236}">
              <a16:creationId xmlns:a16="http://schemas.microsoft.com/office/drawing/2014/main" id="{00000000-0008-0000-0000-00006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1" name="TextBox 4710">
          <a:extLst>
            <a:ext uri="{FF2B5EF4-FFF2-40B4-BE49-F238E27FC236}">
              <a16:creationId xmlns:a16="http://schemas.microsoft.com/office/drawing/2014/main" id="{00000000-0008-0000-0000-00006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2" name="TextBox 4711">
          <a:extLst>
            <a:ext uri="{FF2B5EF4-FFF2-40B4-BE49-F238E27FC236}">
              <a16:creationId xmlns:a16="http://schemas.microsoft.com/office/drawing/2014/main" id="{00000000-0008-0000-0000-00006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3" name="TextBox 4712">
          <a:extLst>
            <a:ext uri="{FF2B5EF4-FFF2-40B4-BE49-F238E27FC236}">
              <a16:creationId xmlns:a16="http://schemas.microsoft.com/office/drawing/2014/main" id="{00000000-0008-0000-0000-00006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4" name="TextBox 4713">
          <a:extLst>
            <a:ext uri="{FF2B5EF4-FFF2-40B4-BE49-F238E27FC236}">
              <a16:creationId xmlns:a16="http://schemas.microsoft.com/office/drawing/2014/main" id="{00000000-0008-0000-0000-00006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5" name="TextBox 4714">
          <a:extLst>
            <a:ext uri="{FF2B5EF4-FFF2-40B4-BE49-F238E27FC236}">
              <a16:creationId xmlns:a16="http://schemas.microsoft.com/office/drawing/2014/main" id="{00000000-0008-0000-0000-00006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6" name="TextBox 4715">
          <a:extLst>
            <a:ext uri="{FF2B5EF4-FFF2-40B4-BE49-F238E27FC236}">
              <a16:creationId xmlns:a16="http://schemas.microsoft.com/office/drawing/2014/main" id="{00000000-0008-0000-0000-00006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7" name="TextBox 4716">
          <a:extLst>
            <a:ext uri="{FF2B5EF4-FFF2-40B4-BE49-F238E27FC236}">
              <a16:creationId xmlns:a16="http://schemas.microsoft.com/office/drawing/2014/main" id="{00000000-0008-0000-0000-00006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8" name="TextBox 4717">
          <a:extLst>
            <a:ext uri="{FF2B5EF4-FFF2-40B4-BE49-F238E27FC236}">
              <a16:creationId xmlns:a16="http://schemas.microsoft.com/office/drawing/2014/main" id="{00000000-0008-0000-0000-00006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19" name="TextBox 4718">
          <a:extLst>
            <a:ext uri="{FF2B5EF4-FFF2-40B4-BE49-F238E27FC236}">
              <a16:creationId xmlns:a16="http://schemas.microsoft.com/office/drawing/2014/main" id="{00000000-0008-0000-0000-00006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0" name="TextBox 4719">
          <a:extLst>
            <a:ext uri="{FF2B5EF4-FFF2-40B4-BE49-F238E27FC236}">
              <a16:creationId xmlns:a16="http://schemas.microsoft.com/office/drawing/2014/main" id="{00000000-0008-0000-0000-00007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1" name="TextBox 4720">
          <a:extLst>
            <a:ext uri="{FF2B5EF4-FFF2-40B4-BE49-F238E27FC236}">
              <a16:creationId xmlns:a16="http://schemas.microsoft.com/office/drawing/2014/main" id="{00000000-0008-0000-0000-00007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2" name="TextBox 4721">
          <a:extLst>
            <a:ext uri="{FF2B5EF4-FFF2-40B4-BE49-F238E27FC236}">
              <a16:creationId xmlns:a16="http://schemas.microsoft.com/office/drawing/2014/main" id="{00000000-0008-0000-0000-00007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3" name="TextBox 4722">
          <a:extLst>
            <a:ext uri="{FF2B5EF4-FFF2-40B4-BE49-F238E27FC236}">
              <a16:creationId xmlns:a16="http://schemas.microsoft.com/office/drawing/2014/main" id="{00000000-0008-0000-0000-00007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4" name="TextBox 4723">
          <a:extLst>
            <a:ext uri="{FF2B5EF4-FFF2-40B4-BE49-F238E27FC236}">
              <a16:creationId xmlns:a16="http://schemas.microsoft.com/office/drawing/2014/main" id="{00000000-0008-0000-0000-00007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5" name="TextBox 4724">
          <a:extLst>
            <a:ext uri="{FF2B5EF4-FFF2-40B4-BE49-F238E27FC236}">
              <a16:creationId xmlns:a16="http://schemas.microsoft.com/office/drawing/2014/main" id="{00000000-0008-0000-0000-00007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6" name="TextBox 4725">
          <a:extLst>
            <a:ext uri="{FF2B5EF4-FFF2-40B4-BE49-F238E27FC236}">
              <a16:creationId xmlns:a16="http://schemas.microsoft.com/office/drawing/2014/main" id="{00000000-0008-0000-0000-00007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7" name="TextBox 4726">
          <a:extLst>
            <a:ext uri="{FF2B5EF4-FFF2-40B4-BE49-F238E27FC236}">
              <a16:creationId xmlns:a16="http://schemas.microsoft.com/office/drawing/2014/main" id="{00000000-0008-0000-0000-00007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8" name="TextBox 4727">
          <a:extLst>
            <a:ext uri="{FF2B5EF4-FFF2-40B4-BE49-F238E27FC236}">
              <a16:creationId xmlns:a16="http://schemas.microsoft.com/office/drawing/2014/main" id="{00000000-0008-0000-0000-00007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29" name="TextBox 4728">
          <a:extLst>
            <a:ext uri="{FF2B5EF4-FFF2-40B4-BE49-F238E27FC236}">
              <a16:creationId xmlns:a16="http://schemas.microsoft.com/office/drawing/2014/main" id="{00000000-0008-0000-0000-00007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0" name="TextBox 4729">
          <a:extLst>
            <a:ext uri="{FF2B5EF4-FFF2-40B4-BE49-F238E27FC236}">
              <a16:creationId xmlns:a16="http://schemas.microsoft.com/office/drawing/2014/main" id="{00000000-0008-0000-0000-00007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1" name="TextBox 4730">
          <a:extLst>
            <a:ext uri="{FF2B5EF4-FFF2-40B4-BE49-F238E27FC236}">
              <a16:creationId xmlns:a16="http://schemas.microsoft.com/office/drawing/2014/main" id="{00000000-0008-0000-0000-00007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2" name="TextBox 4731">
          <a:extLst>
            <a:ext uri="{FF2B5EF4-FFF2-40B4-BE49-F238E27FC236}">
              <a16:creationId xmlns:a16="http://schemas.microsoft.com/office/drawing/2014/main" id="{00000000-0008-0000-0000-00007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3" name="TextBox 4732">
          <a:extLst>
            <a:ext uri="{FF2B5EF4-FFF2-40B4-BE49-F238E27FC236}">
              <a16:creationId xmlns:a16="http://schemas.microsoft.com/office/drawing/2014/main" id="{00000000-0008-0000-0000-00007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4" name="TextBox 4733">
          <a:extLst>
            <a:ext uri="{FF2B5EF4-FFF2-40B4-BE49-F238E27FC236}">
              <a16:creationId xmlns:a16="http://schemas.microsoft.com/office/drawing/2014/main" id="{00000000-0008-0000-0000-00007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5" name="TextBox 4734">
          <a:extLst>
            <a:ext uri="{FF2B5EF4-FFF2-40B4-BE49-F238E27FC236}">
              <a16:creationId xmlns:a16="http://schemas.microsoft.com/office/drawing/2014/main" id="{00000000-0008-0000-0000-00007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6" name="TextBox 4735">
          <a:extLst>
            <a:ext uri="{FF2B5EF4-FFF2-40B4-BE49-F238E27FC236}">
              <a16:creationId xmlns:a16="http://schemas.microsoft.com/office/drawing/2014/main" id="{00000000-0008-0000-0000-00008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7" name="TextBox 4736">
          <a:extLst>
            <a:ext uri="{FF2B5EF4-FFF2-40B4-BE49-F238E27FC236}">
              <a16:creationId xmlns:a16="http://schemas.microsoft.com/office/drawing/2014/main" id="{00000000-0008-0000-0000-00008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8" name="TextBox 4737">
          <a:extLst>
            <a:ext uri="{FF2B5EF4-FFF2-40B4-BE49-F238E27FC236}">
              <a16:creationId xmlns:a16="http://schemas.microsoft.com/office/drawing/2014/main" id="{00000000-0008-0000-0000-00008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39" name="TextBox 4738">
          <a:extLst>
            <a:ext uri="{FF2B5EF4-FFF2-40B4-BE49-F238E27FC236}">
              <a16:creationId xmlns:a16="http://schemas.microsoft.com/office/drawing/2014/main" id="{00000000-0008-0000-0000-00008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0" name="TextBox 4739">
          <a:extLst>
            <a:ext uri="{FF2B5EF4-FFF2-40B4-BE49-F238E27FC236}">
              <a16:creationId xmlns:a16="http://schemas.microsoft.com/office/drawing/2014/main" id="{00000000-0008-0000-0000-00008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1" name="TextBox 4740">
          <a:extLst>
            <a:ext uri="{FF2B5EF4-FFF2-40B4-BE49-F238E27FC236}">
              <a16:creationId xmlns:a16="http://schemas.microsoft.com/office/drawing/2014/main" id="{00000000-0008-0000-0000-00008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2" name="TextBox 4741">
          <a:extLst>
            <a:ext uri="{FF2B5EF4-FFF2-40B4-BE49-F238E27FC236}">
              <a16:creationId xmlns:a16="http://schemas.microsoft.com/office/drawing/2014/main" id="{00000000-0008-0000-0000-00008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3" name="TextBox 4742">
          <a:extLst>
            <a:ext uri="{FF2B5EF4-FFF2-40B4-BE49-F238E27FC236}">
              <a16:creationId xmlns:a16="http://schemas.microsoft.com/office/drawing/2014/main" id="{00000000-0008-0000-0000-00008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4" name="TextBox 4743">
          <a:extLst>
            <a:ext uri="{FF2B5EF4-FFF2-40B4-BE49-F238E27FC236}">
              <a16:creationId xmlns:a16="http://schemas.microsoft.com/office/drawing/2014/main" id="{00000000-0008-0000-0000-00008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5" name="TextBox 4744">
          <a:extLst>
            <a:ext uri="{FF2B5EF4-FFF2-40B4-BE49-F238E27FC236}">
              <a16:creationId xmlns:a16="http://schemas.microsoft.com/office/drawing/2014/main" id="{00000000-0008-0000-0000-00008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6" name="TextBox 4745">
          <a:extLst>
            <a:ext uri="{FF2B5EF4-FFF2-40B4-BE49-F238E27FC236}">
              <a16:creationId xmlns:a16="http://schemas.microsoft.com/office/drawing/2014/main" id="{00000000-0008-0000-0000-00008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7" name="TextBox 4746">
          <a:extLst>
            <a:ext uri="{FF2B5EF4-FFF2-40B4-BE49-F238E27FC236}">
              <a16:creationId xmlns:a16="http://schemas.microsoft.com/office/drawing/2014/main" id="{00000000-0008-0000-0000-00008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8" name="TextBox 4747">
          <a:extLst>
            <a:ext uri="{FF2B5EF4-FFF2-40B4-BE49-F238E27FC236}">
              <a16:creationId xmlns:a16="http://schemas.microsoft.com/office/drawing/2014/main" id="{00000000-0008-0000-0000-00008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49" name="TextBox 4748">
          <a:extLst>
            <a:ext uri="{FF2B5EF4-FFF2-40B4-BE49-F238E27FC236}">
              <a16:creationId xmlns:a16="http://schemas.microsoft.com/office/drawing/2014/main" id="{00000000-0008-0000-0000-00008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0" name="TextBox 4749">
          <a:extLst>
            <a:ext uri="{FF2B5EF4-FFF2-40B4-BE49-F238E27FC236}">
              <a16:creationId xmlns:a16="http://schemas.microsoft.com/office/drawing/2014/main" id="{00000000-0008-0000-0000-00008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1" name="TextBox 4750">
          <a:extLst>
            <a:ext uri="{FF2B5EF4-FFF2-40B4-BE49-F238E27FC236}">
              <a16:creationId xmlns:a16="http://schemas.microsoft.com/office/drawing/2014/main" id="{00000000-0008-0000-0000-00008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2" name="TextBox 4751">
          <a:extLst>
            <a:ext uri="{FF2B5EF4-FFF2-40B4-BE49-F238E27FC236}">
              <a16:creationId xmlns:a16="http://schemas.microsoft.com/office/drawing/2014/main" id="{00000000-0008-0000-0000-00009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3" name="TextBox 4752">
          <a:extLst>
            <a:ext uri="{FF2B5EF4-FFF2-40B4-BE49-F238E27FC236}">
              <a16:creationId xmlns:a16="http://schemas.microsoft.com/office/drawing/2014/main" id="{00000000-0008-0000-0000-00009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4" name="TextBox 4753">
          <a:extLst>
            <a:ext uri="{FF2B5EF4-FFF2-40B4-BE49-F238E27FC236}">
              <a16:creationId xmlns:a16="http://schemas.microsoft.com/office/drawing/2014/main" id="{00000000-0008-0000-0000-00009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5" name="TextBox 4754">
          <a:extLst>
            <a:ext uri="{FF2B5EF4-FFF2-40B4-BE49-F238E27FC236}">
              <a16:creationId xmlns:a16="http://schemas.microsoft.com/office/drawing/2014/main" id="{00000000-0008-0000-0000-00009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6" name="TextBox 4755">
          <a:extLst>
            <a:ext uri="{FF2B5EF4-FFF2-40B4-BE49-F238E27FC236}">
              <a16:creationId xmlns:a16="http://schemas.microsoft.com/office/drawing/2014/main" id="{00000000-0008-0000-0000-00009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7" name="TextBox 4756">
          <a:extLst>
            <a:ext uri="{FF2B5EF4-FFF2-40B4-BE49-F238E27FC236}">
              <a16:creationId xmlns:a16="http://schemas.microsoft.com/office/drawing/2014/main" id="{00000000-0008-0000-0000-00009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8" name="TextBox 4757">
          <a:extLst>
            <a:ext uri="{FF2B5EF4-FFF2-40B4-BE49-F238E27FC236}">
              <a16:creationId xmlns:a16="http://schemas.microsoft.com/office/drawing/2014/main" id="{00000000-0008-0000-0000-00009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59" name="TextBox 4758">
          <a:extLst>
            <a:ext uri="{FF2B5EF4-FFF2-40B4-BE49-F238E27FC236}">
              <a16:creationId xmlns:a16="http://schemas.microsoft.com/office/drawing/2014/main" id="{00000000-0008-0000-0000-00009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0" name="TextBox 4759">
          <a:extLst>
            <a:ext uri="{FF2B5EF4-FFF2-40B4-BE49-F238E27FC236}">
              <a16:creationId xmlns:a16="http://schemas.microsoft.com/office/drawing/2014/main" id="{00000000-0008-0000-0000-00009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1" name="TextBox 4760">
          <a:extLst>
            <a:ext uri="{FF2B5EF4-FFF2-40B4-BE49-F238E27FC236}">
              <a16:creationId xmlns:a16="http://schemas.microsoft.com/office/drawing/2014/main" id="{00000000-0008-0000-0000-00009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2" name="TextBox 4761">
          <a:extLst>
            <a:ext uri="{FF2B5EF4-FFF2-40B4-BE49-F238E27FC236}">
              <a16:creationId xmlns:a16="http://schemas.microsoft.com/office/drawing/2014/main" id="{00000000-0008-0000-0000-00009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3" name="TextBox 4762">
          <a:extLst>
            <a:ext uri="{FF2B5EF4-FFF2-40B4-BE49-F238E27FC236}">
              <a16:creationId xmlns:a16="http://schemas.microsoft.com/office/drawing/2014/main" id="{00000000-0008-0000-0000-00009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4" name="TextBox 4763">
          <a:extLst>
            <a:ext uri="{FF2B5EF4-FFF2-40B4-BE49-F238E27FC236}">
              <a16:creationId xmlns:a16="http://schemas.microsoft.com/office/drawing/2014/main" id="{00000000-0008-0000-0000-00009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5" name="TextBox 4764">
          <a:extLst>
            <a:ext uri="{FF2B5EF4-FFF2-40B4-BE49-F238E27FC236}">
              <a16:creationId xmlns:a16="http://schemas.microsoft.com/office/drawing/2014/main" id="{00000000-0008-0000-0000-00009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6" name="TextBox 4765">
          <a:extLst>
            <a:ext uri="{FF2B5EF4-FFF2-40B4-BE49-F238E27FC236}">
              <a16:creationId xmlns:a16="http://schemas.microsoft.com/office/drawing/2014/main" id="{00000000-0008-0000-0000-00009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7" name="TextBox 4766">
          <a:extLst>
            <a:ext uri="{FF2B5EF4-FFF2-40B4-BE49-F238E27FC236}">
              <a16:creationId xmlns:a16="http://schemas.microsoft.com/office/drawing/2014/main" id="{00000000-0008-0000-0000-00009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8" name="TextBox 4767">
          <a:extLst>
            <a:ext uri="{FF2B5EF4-FFF2-40B4-BE49-F238E27FC236}">
              <a16:creationId xmlns:a16="http://schemas.microsoft.com/office/drawing/2014/main" id="{00000000-0008-0000-0000-0000A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69" name="TextBox 4768">
          <a:extLst>
            <a:ext uri="{FF2B5EF4-FFF2-40B4-BE49-F238E27FC236}">
              <a16:creationId xmlns:a16="http://schemas.microsoft.com/office/drawing/2014/main" id="{00000000-0008-0000-0000-0000A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0" name="TextBox 4769">
          <a:extLst>
            <a:ext uri="{FF2B5EF4-FFF2-40B4-BE49-F238E27FC236}">
              <a16:creationId xmlns:a16="http://schemas.microsoft.com/office/drawing/2014/main" id="{00000000-0008-0000-0000-0000A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1" name="TextBox 4770">
          <a:extLst>
            <a:ext uri="{FF2B5EF4-FFF2-40B4-BE49-F238E27FC236}">
              <a16:creationId xmlns:a16="http://schemas.microsoft.com/office/drawing/2014/main" id="{00000000-0008-0000-0000-0000A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2" name="TextBox 4771">
          <a:extLst>
            <a:ext uri="{FF2B5EF4-FFF2-40B4-BE49-F238E27FC236}">
              <a16:creationId xmlns:a16="http://schemas.microsoft.com/office/drawing/2014/main" id="{00000000-0008-0000-0000-0000A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3" name="TextBox 4772">
          <a:extLst>
            <a:ext uri="{FF2B5EF4-FFF2-40B4-BE49-F238E27FC236}">
              <a16:creationId xmlns:a16="http://schemas.microsoft.com/office/drawing/2014/main" id="{00000000-0008-0000-0000-0000A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4" name="TextBox 4773">
          <a:extLst>
            <a:ext uri="{FF2B5EF4-FFF2-40B4-BE49-F238E27FC236}">
              <a16:creationId xmlns:a16="http://schemas.microsoft.com/office/drawing/2014/main" id="{00000000-0008-0000-0000-0000A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5" name="TextBox 4774">
          <a:extLst>
            <a:ext uri="{FF2B5EF4-FFF2-40B4-BE49-F238E27FC236}">
              <a16:creationId xmlns:a16="http://schemas.microsoft.com/office/drawing/2014/main" id="{00000000-0008-0000-0000-0000A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6" name="TextBox 4775">
          <a:extLst>
            <a:ext uri="{FF2B5EF4-FFF2-40B4-BE49-F238E27FC236}">
              <a16:creationId xmlns:a16="http://schemas.microsoft.com/office/drawing/2014/main" id="{00000000-0008-0000-0000-0000A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7" name="TextBox 4776">
          <a:extLst>
            <a:ext uri="{FF2B5EF4-FFF2-40B4-BE49-F238E27FC236}">
              <a16:creationId xmlns:a16="http://schemas.microsoft.com/office/drawing/2014/main" id="{00000000-0008-0000-0000-0000A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8" name="TextBox 4777">
          <a:extLst>
            <a:ext uri="{FF2B5EF4-FFF2-40B4-BE49-F238E27FC236}">
              <a16:creationId xmlns:a16="http://schemas.microsoft.com/office/drawing/2014/main" id="{00000000-0008-0000-0000-0000A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79" name="TextBox 4778">
          <a:extLst>
            <a:ext uri="{FF2B5EF4-FFF2-40B4-BE49-F238E27FC236}">
              <a16:creationId xmlns:a16="http://schemas.microsoft.com/office/drawing/2014/main" id="{00000000-0008-0000-0000-0000A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0" name="TextBox 4779">
          <a:extLst>
            <a:ext uri="{FF2B5EF4-FFF2-40B4-BE49-F238E27FC236}">
              <a16:creationId xmlns:a16="http://schemas.microsoft.com/office/drawing/2014/main" id="{00000000-0008-0000-0000-0000A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1" name="TextBox 4780">
          <a:extLst>
            <a:ext uri="{FF2B5EF4-FFF2-40B4-BE49-F238E27FC236}">
              <a16:creationId xmlns:a16="http://schemas.microsoft.com/office/drawing/2014/main" id="{00000000-0008-0000-0000-0000A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2" name="TextBox 4781">
          <a:extLst>
            <a:ext uri="{FF2B5EF4-FFF2-40B4-BE49-F238E27FC236}">
              <a16:creationId xmlns:a16="http://schemas.microsoft.com/office/drawing/2014/main" id="{00000000-0008-0000-0000-0000A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3" name="TextBox 4782">
          <a:extLst>
            <a:ext uri="{FF2B5EF4-FFF2-40B4-BE49-F238E27FC236}">
              <a16:creationId xmlns:a16="http://schemas.microsoft.com/office/drawing/2014/main" id="{00000000-0008-0000-0000-0000A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4" name="TextBox 4783">
          <a:extLst>
            <a:ext uri="{FF2B5EF4-FFF2-40B4-BE49-F238E27FC236}">
              <a16:creationId xmlns:a16="http://schemas.microsoft.com/office/drawing/2014/main" id="{00000000-0008-0000-0000-0000B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5" name="TextBox 4784">
          <a:extLst>
            <a:ext uri="{FF2B5EF4-FFF2-40B4-BE49-F238E27FC236}">
              <a16:creationId xmlns:a16="http://schemas.microsoft.com/office/drawing/2014/main" id="{00000000-0008-0000-0000-0000B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6" name="TextBox 4785">
          <a:extLst>
            <a:ext uri="{FF2B5EF4-FFF2-40B4-BE49-F238E27FC236}">
              <a16:creationId xmlns:a16="http://schemas.microsoft.com/office/drawing/2014/main" id="{00000000-0008-0000-0000-0000B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7" name="TextBox 4786">
          <a:extLst>
            <a:ext uri="{FF2B5EF4-FFF2-40B4-BE49-F238E27FC236}">
              <a16:creationId xmlns:a16="http://schemas.microsoft.com/office/drawing/2014/main" id="{00000000-0008-0000-0000-0000B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8" name="TextBox 4787">
          <a:extLst>
            <a:ext uri="{FF2B5EF4-FFF2-40B4-BE49-F238E27FC236}">
              <a16:creationId xmlns:a16="http://schemas.microsoft.com/office/drawing/2014/main" id="{00000000-0008-0000-0000-0000B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89" name="TextBox 4788">
          <a:extLst>
            <a:ext uri="{FF2B5EF4-FFF2-40B4-BE49-F238E27FC236}">
              <a16:creationId xmlns:a16="http://schemas.microsoft.com/office/drawing/2014/main" id="{00000000-0008-0000-0000-0000B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0" name="TextBox 4789">
          <a:extLst>
            <a:ext uri="{FF2B5EF4-FFF2-40B4-BE49-F238E27FC236}">
              <a16:creationId xmlns:a16="http://schemas.microsoft.com/office/drawing/2014/main" id="{00000000-0008-0000-0000-0000B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1" name="TextBox 4790">
          <a:extLst>
            <a:ext uri="{FF2B5EF4-FFF2-40B4-BE49-F238E27FC236}">
              <a16:creationId xmlns:a16="http://schemas.microsoft.com/office/drawing/2014/main" id="{00000000-0008-0000-0000-0000B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2" name="TextBox 4791">
          <a:extLst>
            <a:ext uri="{FF2B5EF4-FFF2-40B4-BE49-F238E27FC236}">
              <a16:creationId xmlns:a16="http://schemas.microsoft.com/office/drawing/2014/main" id="{00000000-0008-0000-0000-0000B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3" name="TextBox 4792">
          <a:extLst>
            <a:ext uri="{FF2B5EF4-FFF2-40B4-BE49-F238E27FC236}">
              <a16:creationId xmlns:a16="http://schemas.microsoft.com/office/drawing/2014/main" id="{00000000-0008-0000-0000-0000B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4" name="TextBox 4793">
          <a:extLst>
            <a:ext uri="{FF2B5EF4-FFF2-40B4-BE49-F238E27FC236}">
              <a16:creationId xmlns:a16="http://schemas.microsoft.com/office/drawing/2014/main" id="{00000000-0008-0000-0000-0000B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5" name="TextBox 4794">
          <a:extLst>
            <a:ext uri="{FF2B5EF4-FFF2-40B4-BE49-F238E27FC236}">
              <a16:creationId xmlns:a16="http://schemas.microsoft.com/office/drawing/2014/main" id="{00000000-0008-0000-0000-0000B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6" name="TextBox 4795">
          <a:extLst>
            <a:ext uri="{FF2B5EF4-FFF2-40B4-BE49-F238E27FC236}">
              <a16:creationId xmlns:a16="http://schemas.microsoft.com/office/drawing/2014/main" id="{00000000-0008-0000-0000-0000B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7" name="TextBox 4796">
          <a:extLst>
            <a:ext uri="{FF2B5EF4-FFF2-40B4-BE49-F238E27FC236}">
              <a16:creationId xmlns:a16="http://schemas.microsoft.com/office/drawing/2014/main" id="{00000000-0008-0000-0000-0000B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8" name="TextBox 4797">
          <a:extLst>
            <a:ext uri="{FF2B5EF4-FFF2-40B4-BE49-F238E27FC236}">
              <a16:creationId xmlns:a16="http://schemas.microsoft.com/office/drawing/2014/main" id="{00000000-0008-0000-0000-0000B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799" name="TextBox 4798">
          <a:extLst>
            <a:ext uri="{FF2B5EF4-FFF2-40B4-BE49-F238E27FC236}">
              <a16:creationId xmlns:a16="http://schemas.microsoft.com/office/drawing/2014/main" id="{00000000-0008-0000-0000-0000B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0" name="TextBox 4799">
          <a:extLst>
            <a:ext uri="{FF2B5EF4-FFF2-40B4-BE49-F238E27FC236}">
              <a16:creationId xmlns:a16="http://schemas.microsoft.com/office/drawing/2014/main" id="{00000000-0008-0000-0000-0000C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1" name="TextBox 4800">
          <a:extLst>
            <a:ext uri="{FF2B5EF4-FFF2-40B4-BE49-F238E27FC236}">
              <a16:creationId xmlns:a16="http://schemas.microsoft.com/office/drawing/2014/main" id="{00000000-0008-0000-0000-0000C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2" name="TextBox 4801">
          <a:extLst>
            <a:ext uri="{FF2B5EF4-FFF2-40B4-BE49-F238E27FC236}">
              <a16:creationId xmlns:a16="http://schemas.microsoft.com/office/drawing/2014/main" id="{00000000-0008-0000-0000-0000C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3" name="TextBox 4802">
          <a:extLst>
            <a:ext uri="{FF2B5EF4-FFF2-40B4-BE49-F238E27FC236}">
              <a16:creationId xmlns:a16="http://schemas.microsoft.com/office/drawing/2014/main" id="{00000000-0008-0000-0000-0000C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4" name="TextBox 4803">
          <a:extLst>
            <a:ext uri="{FF2B5EF4-FFF2-40B4-BE49-F238E27FC236}">
              <a16:creationId xmlns:a16="http://schemas.microsoft.com/office/drawing/2014/main" id="{00000000-0008-0000-0000-0000C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5" name="TextBox 4804">
          <a:extLst>
            <a:ext uri="{FF2B5EF4-FFF2-40B4-BE49-F238E27FC236}">
              <a16:creationId xmlns:a16="http://schemas.microsoft.com/office/drawing/2014/main" id="{00000000-0008-0000-0000-0000C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6" name="TextBox 4805">
          <a:extLst>
            <a:ext uri="{FF2B5EF4-FFF2-40B4-BE49-F238E27FC236}">
              <a16:creationId xmlns:a16="http://schemas.microsoft.com/office/drawing/2014/main" id="{00000000-0008-0000-0000-0000C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7" name="TextBox 4806">
          <a:extLst>
            <a:ext uri="{FF2B5EF4-FFF2-40B4-BE49-F238E27FC236}">
              <a16:creationId xmlns:a16="http://schemas.microsoft.com/office/drawing/2014/main" id="{00000000-0008-0000-0000-0000C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8" name="TextBox 4807">
          <a:extLst>
            <a:ext uri="{FF2B5EF4-FFF2-40B4-BE49-F238E27FC236}">
              <a16:creationId xmlns:a16="http://schemas.microsoft.com/office/drawing/2014/main" id="{00000000-0008-0000-0000-0000C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09" name="TextBox 4808">
          <a:extLst>
            <a:ext uri="{FF2B5EF4-FFF2-40B4-BE49-F238E27FC236}">
              <a16:creationId xmlns:a16="http://schemas.microsoft.com/office/drawing/2014/main" id="{00000000-0008-0000-0000-0000C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0" name="TextBox 4809">
          <a:extLst>
            <a:ext uri="{FF2B5EF4-FFF2-40B4-BE49-F238E27FC236}">
              <a16:creationId xmlns:a16="http://schemas.microsoft.com/office/drawing/2014/main" id="{00000000-0008-0000-0000-0000C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1" name="TextBox 4810">
          <a:extLst>
            <a:ext uri="{FF2B5EF4-FFF2-40B4-BE49-F238E27FC236}">
              <a16:creationId xmlns:a16="http://schemas.microsoft.com/office/drawing/2014/main" id="{00000000-0008-0000-0000-0000C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2" name="TextBox 4811">
          <a:extLst>
            <a:ext uri="{FF2B5EF4-FFF2-40B4-BE49-F238E27FC236}">
              <a16:creationId xmlns:a16="http://schemas.microsoft.com/office/drawing/2014/main" id="{00000000-0008-0000-0000-0000C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3" name="TextBox 4812">
          <a:extLst>
            <a:ext uri="{FF2B5EF4-FFF2-40B4-BE49-F238E27FC236}">
              <a16:creationId xmlns:a16="http://schemas.microsoft.com/office/drawing/2014/main" id="{00000000-0008-0000-0000-0000C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4" name="TextBox 4813">
          <a:extLst>
            <a:ext uri="{FF2B5EF4-FFF2-40B4-BE49-F238E27FC236}">
              <a16:creationId xmlns:a16="http://schemas.microsoft.com/office/drawing/2014/main" id="{00000000-0008-0000-0000-0000C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5" name="TextBox 4814">
          <a:extLst>
            <a:ext uri="{FF2B5EF4-FFF2-40B4-BE49-F238E27FC236}">
              <a16:creationId xmlns:a16="http://schemas.microsoft.com/office/drawing/2014/main" id="{00000000-0008-0000-0000-0000C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6" name="TextBox 4815">
          <a:extLst>
            <a:ext uri="{FF2B5EF4-FFF2-40B4-BE49-F238E27FC236}">
              <a16:creationId xmlns:a16="http://schemas.microsoft.com/office/drawing/2014/main" id="{00000000-0008-0000-0000-0000D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7" name="TextBox 4816">
          <a:extLst>
            <a:ext uri="{FF2B5EF4-FFF2-40B4-BE49-F238E27FC236}">
              <a16:creationId xmlns:a16="http://schemas.microsoft.com/office/drawing/2014/main" id="{00000000-0008-0000-0000-0000D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8" name="TextBox 4817">
          <a:extLst>
            <a:ext uri="{FF2B5EF4-FFF2-40B4-BE49-F238E27FC236}">
              <a16:creationId xmlns:a16="http://schemas.microsoft.com/office/drawing/2014/main" id="{00000000-0008-0000-0000-0000D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19" name="TextBox 4818">
          <a:extLst>
            <a:ext uri="{FF2B5EF4-FFF2-40B4-BE49-F238E27FC236}">
              <a16:creationId xmlns:a16="http://schemas.microsoft.com/office/drawing/2014/main" id="{00000000-0008-0000-0000-0000D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0" name="TextBox 4819">
          <a:extLst>
            <a:ext uri="{FF2B5EF4-FFF2-40B4-BE49-F238E27FC236}">
              <a16:creationId xmlns:a16="http://schemas.microsoft.com/office/drawing/2014/main" id="{00000000-0008-0000-0000-0000D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1" name="TextBox 4820">
          <a:extLst>
            <a:ext uri="{FF2B5EF4-FFF2-40B4-BE49-F238E27FC236}">
              <a16:creationId xmlns:a16="http://schemas.microsoft.com/office/drawing/2014/main" id="{00000000-0008-0000-0000-0000D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2" name="TextBox 4821">
          <a:extLst>
            <a:ext uri="{FF2B5EF4-FFF2-40B4-BE49-F238E27FC236}">
              <a16:creationId xmlns:a16="http://schemas.microsoft.com/office/drawing/2014/main" id="{00000000-0008-0000-0000-0000D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3" name="TextBox 4822">
          <a:extLst>
            <a:ext uri="{FF2B5EF4-FFF2-40B4-BE49-F238E27FC236}">
              <a16:creationId xmlns:a16="http://schemas.microsoft.com/office/drawing/2014/main" id="{00000000-0008-0000-0000-0000D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4" name="TextBox 4823">
          <a:extLst>
            <a:ext uri="{FF2B5EF4-FFF2-40B4-BE49-F238E27FC236}">
              <a16:creationId xmlns:a16="http://schemas.microsoft.com/office/drawing/2014/main" id="{00000000-0008-0000-0000-0000D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5" name="TextBox 4824">
          <a:extLst>
            <a:ext uri="{FF2B5EF4-FFF2-40B4-BE49-F238E27FC236}">
              <a16:creationId xmlns:a16="http://schemas.microsoft.com/office/drawing/2014/main" id="{00000000-0008-0000-0000-0000D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6" name="TextBox 4825">
          <a:extLst>
            <a:ext uri="{FF2B5EF4-FFF2-40B4-BE49-F238E27FC236}">
              <a16:creationId xmlns:a16="http://schemas.microsoft.com/office/drawing/2014/main" id="{00000000-0008-0000-0000-0000D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7" name="TextBox 4826">
          <a:extLst>
            <a:ext uri="{FF2B5EF4-FFF2-40B4-BE49-F238E27FC236}">
              <a16:creationId xmlns:a16="http://schemas.microsoft.com/office/drawing/2014/main" id="{00000000-0008-0000-0000-0000D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8" name="TextBox 4827">
          <a:extLst>
            <a:ext uri="{FF2B5EF4-FFF2-40B4-BE49-F238E27FC236}">
              <a16:creationId xmlns:a16="http://schemas.microsoft.com/office/drawing/2014/main" id="{00000000-0008-0000-0000-0000D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29" name="TextBox 4828">
          <a:extLst>
            <a:ext uri="{FF2B5EF4-FFF2-40B4-BE49-F238E27FC236}">
              <a16:creationId xmlns:a16="http://schemas.microsoft.com/office/drawing/2014/main" id="{00000000-0008-0000-0000-0000D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0" name="TextBox 4829">
          <a:extLst>
            <a:ext uri="{FF2B5EF4-FFF2-40B4-BE49-F238E27FC236}">
              <a16:creationId xmlns:a16="http://schemas.microsoft.com/office/drawing/2014/main" id="{00000000-0008-0000-0000-0000D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1" name="TextBox 4830">
          <a:extLst>
            <a:ext uri="{FF2B5EF4-FFF2-40B4-BE49-F238E27FC236}">
              <a16:creationId xmlns:a16="http://schemas.microsoft.com/office/drawing/2014/main" id="{00000000-0008-0000-0000-0000D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2" name="TextBox 4831">
          <a:extLst>
            <a:ext uri="{FF2B5EF4-FFF2-40B4-BE49-F238E27FC236}">
              <a16:creationId xmlns:a16="http://schemas.microsoft.com/office/drawing/2014/main" id="{00000000-0008-0000-0000-0000E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3" name="TextBox 4832">
          <a:extLst>
            <a:ext uri="{FF2B5EF4-FFF2-40B4-BE49-F238E27FC236}">
              <a16:creationId xmlns:a16="http://schemas.microsoft.com/office/drawing/2014/main" id="{00000000-0008-0000-0000-0000E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4" name="TextBox 4833">
          <a:extLst>
            <a:ext uri="{FF2B5EF4-FFF2-40B4-BE49-F238E27FC236}">
              <a16:creationId xmlns:a16="http://schemas.microsoft.com/office/drawing/2014/main" id="{00000000-0008-0000-0000-0000E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5" name="TextBox 4834">
          <a:extLst>
            <a:ext uri="{FF2B5EF4-FFF2-40B4-BE49-F238E27FC236}">
              <a16:creationId xmlns:a16="http://schemas.microsoft.com/office/drawing/2014/main" id="{00000000-0008-0000-0000-0000E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6" name="TextBox 4835">
          <a:extLst>
            <a:ext uri="{FF2B5EF4-FFF2-40B4-BE49-F238E27FC236}">
              <a16:creationId xmlns:a16="http://schemas.microsoft.com/office/drawing/2014/main" id="{00000000-0008-0000-0000-0000E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7" name="TextBox 4836">
          <a:extLst>
            <a:ext uri="{FF2B5EF4-FFF2-40B4-BE49-F238E27FC236}">
              <a16:creationId xmlns:a16="http://schemas.microsoft.com/office/drawing/2014/main" id="{00000000-0008-0000-0000-0000E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8" name="TextBox 4837">
          <a:extLst>
            <a:ext uri="{FF2B5EF4-FFF2-40B4-BE49-F238E27FC236}">
              <a16:creationId xmlns:a16="http://schemas.microsoft.com/office/drawing/2014/main" id="{00000000-0008-0000-0000-0000E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39" name="TextBox 4838">
          <a:extLst>
            <a:ext uri="{FF2B5EF4-FFF2-40B4-BE49-F238E27FC236}">
              <a16:creationId xmlns:a16="http://schemas.microsoft.com/office/drawing/2014/main" id="{00000000-0008-0000-0000-0000E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0" name="TextBox 4839">
          <a:extLst>
            <a:ext uri="{FF2B5EF4-FFF2-40B4-BE49-F238E27FC236}">
              <a16:creationId xmlns:a16="http://schemas.microsoft.com/office/drawing/2014/main" id="{00000000-0008-0000-0000-0000E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1" name="TextBox 4840">
          <a:extLst>
            <a:ext uri="{FF2B5EF4-FFF2-40B4-BE49-F238E27FC236}">
              <a16:creationId xmlns:a16="http://schemas.microsoft.com/office/drawing/2014/main" id="{00000000-0008-0000-0000-0000E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2" name="TextBox 4841">
          <a:extLst>
            <a:ext uri="{FF2B5EF4-FFF2-40B4-BE49-F238E27FC236}">
              <a16:creationId xmlns:a16="http://schemas.microsoft.com/office/drawing/2014/main" id="{00000000-0008-0000-0000-0000E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3" name="TextBox 4842">
          <a:extLst>
            <a:ext uri="{FF2B5EF4-FFF2-40B4-BE49-F238E27FC236}">
              <a16:creationId xmlns:a16="http://schemas.microsoft.com/office/drawing/2014/main" id="{00000000-0008-0000-0000-0000E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4" name="TextBox 4843">
          <a:extLst>
            <a:ext uri="{FF2B5EF4-FFF2-40B4-BE49-F238E27FC236}">
              <a16:creationId xmlns:a16="http://schemas.microsoft.com/office/drawing/2014/main" id="{00000000-0008-0000-0000-0000E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5" name="TextBox 4844">
          <a:extLst>
            <a:ext uri="{FF2B5EF4-FFF2-40B4-BE49-F238E27FC236}">
              <a16:creationId xmlns:a16="http://schemas.microsoft.com/office/drawing/2014/main" id="{00000000-0008-0000-0000-0000E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6" name="TextBox 4845">
          <a:extLst>
            <a:ext uri="{FF2B5EF4-FFF2-40B4-BE49-F238E27FC236}">
              <a16:creationId xmlns:a16="http://schemas.microsoft.com/office/drawing/2014/main" id="{00000000-0008-0000-0000-0000E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7" name="TextBox 4846">
          <a:extLst>
            <a:ext uri="{FF2B5EF4-FFF2-40B4-BE49-F238E27FC236}">
              <a16:creationId xmlns:a16="http://schemas.microsoft.com/office/drawing/2014/main" id="{00000000-0008-0000-0000-0000E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8" name="TextBox 4847">
          <a:extLst>
            <a:ext uri="{FF2B5EF4-FFF2-40B4-BE49-F238E27FC236}">
              <a16:creationId xmlns:a16="http://schemas.microsoft.com/office/drawing/2014/main" id="{00000000-0008-0000-0000-0000F0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49" name="TextBox 4848">
          <a:extLst>
            <a:ext uri="{FF2B5EF4-FFF2-40B4-BE49-F238E27FC236}">
              <a16:creationId xmlns:a16="http://schemas.microsoft.com/office/drawing/2014/main" id="{00000000-0008-0000-0000-0000F1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0" name="TextBox 4849">
          <a:extLst>
            <a:ext uri="{FF2B5EF4-FFF2-40B4-BE49-F238E27FC236}">
              <a16:creationId xmlns:a16="http://schemas.microsoft.com/office/drawing/2014/main" id="{00000000-0008-0000-0000-0000F2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1" name="TextBox 4850">
          <a:extLst>
            <a:ext uri="{FF2B5EF4-FFF2-40B4-BE49-F238E27FC236}">
              <a16:creationId xmlns:a16="http://schemas.microsoft.com/office/drawing/2014/main" id="{00000000-0008-0000-0000-0000F3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2" name="TextBox 4851">
          <a:extLst>
            <a:ext uri="{FF2B5EF4-FFF2-40B4-BE49-F238E27FC236}">
              <a16:creationId xmlns:a16="http://schemas.microsoft.com/office/drawing/2014/main" id="{00000000-0008-0000-0000-0000F4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3" name="TextBox 4852">
          <a:extLst>
            <a:ext uri="{FF2B5EF4-FFF2-40B4-BE49-F238E27FC236}">
              <a16:creationId xmlns:a16="http://schemas.microsoft.com/office/drawing/2014/main" id="{00000000-0008-0000-0000-0000F5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4" name="TextBox 4853">
          <a:extLst>
            <a:ext uri="{FF2B5EF4-FFF2-40B4-BE49-F238E27FC236}">
              <a16:creationId xmlns:a16="http://schemas.microsoft.com/office/drawing/2014/main" id="{00000000-0008-0000-0000-0000F6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5" name="TextBox 4854">
          <a:extLst>
            <a:ext uri="{FF2B5EF4-FFF2-40B4-BE49-F238E27FC236}">
              <a16:creationId xmlns:a16="http://schemas.microsoft.com/office/drawing/2014/main" id="{00000000-0008-0000-0000-0000F7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6" name="TextBox 4855">
          <a:extLst>
            <a:ext uri="{FF2B5EF4-FFF2-40B4-BE49-F238E27FC236}">
              <a16:creationId xmlns:a16="http://schemas.microsoft.com/office/drawing/2014/main" id="{00000000-0008-0000-0000-0000F8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7" name="TextBox 4856">
          <a:extLst>
            <a:ext uri="{FF2B5EF4-FFF2-40B4-BE49-F238E27FC236}">
              <a16:creationId xmlns:a16="http://schemas.microsoft.com/office/drawing/2014/main" id="{00000000-0008-0000-0000-0000F9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8" name="TextBox 4857">
          <a:extLst>
            <a:ext uri="{FF2B5EF4-FFF2-40B4-BE49-F238E27FC236}">
              <a16:creationId xmlns:a16="http://schemas.microsoft.com/office/drawing/2014/main" id="{00000000-0008-0000-0000-0000FA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59" name="TextBox 4858">
          <a:extLst>
            <a:ext uri="{FF2B5EF4-FFF2-40B4-BE49-F238E27FC236}">
              <a16:creationId xmlns:a16="http://schemas.microsoft.com/office/drawing/2014/main" id="{00000000-0008-0000-0000-0000FB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0" name="TextBox 4859">
          <a:extLst>
            <a:ext uri="{FF2B5EF4-FFF2-40B4-BE49-F238E27FC236}">
              <a16:creationId xmlns:a16="http://schemas.microsoft.com/office/drawing/2014/main" id="{00000000-0008-0000-0000-0000FC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1" name="TextBox 4860">
          <a:extLst>
            <a:ext uri="{FF2B5EF4-FFF2-40B4-BE49-F238E27FC236}">
              <a16:creationId xmlns:a16="http://schemas.microsoft.com/office/drawing/2014/main" id="{00000000-0008-0000-0000-0000FD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2" name="TextBox 4861">
          <a:extLst>
            <a:ext uri="{FF2B5EF4-FFF2-40B4-BE49-F238E27FC236}">
              <a16:creationId xmlns:a16="http://schemas.microsoft.com/office/drawing/2014/main" id="{00000000-0008-0000-0000-0000FE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3" name="TextBox 4862">
          <a:extLst>
            <a:ext uri="{FF2B5EF4-FFF2-40B4-BE49-F238E27FC236}">
              <a16:creationId xmlns:a16="http://schemas.microsoft.com/office/drawing/2014/main" id="{00000000-0008-0000-0000-0000FF1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4" name="TextBox 4863">
          <a:extLst>
            <a:ext uri="{FF2B5EF4-FFF2-40B4-BE49-F238E27FC236}">
              <a16:creationId xmlns:a16="http://schemas.microsoft.com/office/drawing/2014/main" id="{00000000-0008-0000-0000-00000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5" name="TextBox 4864">
          <a:extLst>
            <a:ext uri="{FF2B5EF4-FFF2-40B4-BE49-F238E27FC236}">
              <a16:creationId xmlns:a16="http://schemas.microsoft.com/office/drawing/2014/main" id="{00000000-0008-0000-0000-00000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6" name="TextBox 4865">
          <a:extLst>
            <a:ext uri="{FF2B5EF4-FFF2-40B4-BE49-F238E27FC236}">
              <a16:creationId xmlns:a16="http://schemas.microsoft.com/office/drawing/2014/main" id="{00000000-0008-0000-0000-00000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7" name="TextBox 4866">
          <a:extLst>
            <a:ext uri="{FF2B5EF4-FFF2-40B4-BE49-F238E27FC236}">
              <a16:creationId xmlns:a16="http://schemas.microsoft.com/office/drawing/2014/main" id="{00000000-0008-0000-0000-00000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8" name="TextBox 4867">
          <a:extLst>
            <a:ext uri="{FF2B5EF4-FFF2-40B4-BE49-F238E27FC236}">
              <a16:creationId xmlns:a16="http://schemas.microsoft.com/office/drawing/2014/main" id="{00000000-0008-0000-0000-00000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69" name="TextBox 4868">
          <a:extLst>
            <a:ext uri="{FF2B5EF4-FFF2-40B4-BE49-F238E27FC236}">
              <a16:creationId xmlns:a16="http://schemas.microsoft.com/office/drawing/2014/main" id="{00000000-0008-0000-0000-00000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0" name="TextBox 4869">
          <a:extLst>
            <a:ext uri="{FF2B5EF4-FFF2-40B4-BE49-F238E27FC236}">
              <a16:creationId xmlns:a16="http://schemas.microsoft.com/office/drawing/2014/main" id="{00000000-0008-0000-0000-00000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1" name="TextBox 4870">
          <a:extLst>
            <a:ext uri="{FF2B5EF4-FFF2-40B4-BE49-F238E27FC236}">
              <a16:creationId xmlns:a16="http://schemas.microsoft.com/office/drawing/2014/main" id="{00000000-0008-0000-0000-00000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2" name="TextBox 4871">
          <a:extLst>
            <a:ext uri="{FF2B5EF4-FFF2-40B4-BE49-F238E27FC236}">
              <a16:creationId xmlns:a16="http://schemas.microsoft.com/office/drawing/2014/main" id="{00000000-0008-0000-0000-00000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3" name="TextBox 4872">
          <a:extLst>
            <a:ext uri="{FF2B5EF4-FFF2-40B4-BE49-F238E27FC236}">
              <a16:creationId xmlns:a16="http://schemas.microsoft.com/office/drawing/2014/main" id="{00000000-0008-0000-0000-00000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4" name="TextBox 4873">
          <a:extLst>
            <a:ext uri="{FF2B5EF4-FFF2-40B4-BE49-F238E27FC236}">
              <a16:creationId xmlns:a16="http://schemas.microsoft.com/office/drawing/2014/main" id="{00000000-0008-0000-0000-00000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5" name="TextBox 4874">
          <a:extLst>
            <a:ext uri="{FF2B5EF4-FFF2-40B4-BE49-F238E27FC236}">
              <a16:creationId xmlns:a16="http://schemas.microsoft.com/office/drawing/2014/main" id="{00000000-0008-0000-0000-00000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6" name="TextBox 4875">
          <a:extLst>
            <a:ext uri="{FF2B5EF4-FFF2-40B4-BE49-F238E27FC236}">
              <a16:creationId xmlns:a16="http://schemas.microsoft.com/office/drawing/2014/main" id="{00000000-0008-0000-0000-00000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7" name="TextBox 4876">
          <a:extLst>
            <a:ext uri="{FF2B5EF4-FFF2-40B4-BE49-F238E27FC236}">
              <a16:creationId xmlns:a16="http://schemas.microsoft.com/office/drawing/2014/main" id="{00000000-0008-0000-0000-00000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8" name="TextBox 4877">
          <a:extLst>
            <a:ext uri="{FF2B5EF4-FFF2-40B4-BE49-F238E27FC236}">
              <a16:creationId xmlns:a16="http://schemas.microsoft.com/office/drawing/2014/main" id="{00000000-0008-0000-0000-00000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79" name="TextBox 4878">
          <a:extLst>
            <a:ext uri="{FF2B5EF4-FFF2-40B4-BE49-F238E27FC236}">
              <a16:creationId xmlns:a16="http://schemas.microsoft.com/office/drawing/2014/main" id="{00000000-0008-0000-0000-00000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0" name="TextBox 4879">
          <a:extLst>
            <a:ext uri="{FF2B5EF4-FFF2-40B4-BE49-F238E27FC236}">
              <a16:creationId xmlns:a16="http://schemas.microsoft.com/office/drawing/2014/main" id="{00000000-0008-0000-0000-00001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1" name="TextBox 4880">
          <a:extLst>
            <a:ext uri="{FF2B5EF4-FFF2-40B4-BE49-F238E27FC236}">
              <a16:creationId xmlns:a16="http://schemas.microsoft.com/office/drawing/2014/main" id="{00000000-0008-0000-0000-00001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2" name="TextBox 4881">
          <a:extLst>
            <a:ext uri="{FF2B5EF4-FFF2-40B4-BE49-F238E27FC236}">
              <a16:creationId xmlns:a16="http://schemas.microsoft.com/office/drawing/2014/main" id="{00000000-0008-0000-0000-00001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3" name="TextBox 4882">
          <a:extLst>
            <a:ext uri="{FF2B5EF4-FFF2-40B4-BE49-F238E27FC236}">
              <a16:creationId xmlns:a16="http://schemas.microsoft.com/office/drawing/2014/main" id="{00000000-0008-0000-0000-00001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4" name="TextBox 4883">
          <a:extLst>
            <a:ext uri="{FF2B5EF4-FFF2-40B4-BE49-F238E27FC236}">
              <a16:creationId xmlns:a16="http://schemas.microsoft.com/office/drawing/2014/main" id="{00000000-0008-0000-0000-00001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5" name="TextBox 4884">
          <a:extLst>
            <a:ext uri="{FF2B5EF4-FFF2-40B4-BE49-F238E27FC236}">
              <a16:creationId xmlns:a16="http://schemas.microsoft.com/office/drawing/2014/main" id="{00000000-0008-0000-0000-00001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6" name="TextBox 4885">
          <a:extLst>
            <a:ext uri="{FF2B5EF4-FFF2-40B4-BE49-F238E27FC236}">
              <a16:creationId xmlns:a16="http://schemas.microsoft.com/office/drawing/2014/main" id="{00000000-0008-0000-0000-00001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7" name="TextBox 4886">
          <a:extLst>
            <a:ext uri="{FF2B5EF4-FFF2-40B4-BE49-F238E27FC236}">
              <a16:creationId xmlns:a16="http://schemas.microsoft.com/office/drawing/2014/main" id="{00000000-0008-0000-0000-00001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8" name="TextBox 4887">
          <a:extLst>
            <a:ext uri="{FF2B5EF4-FFF2-40B4-BE49-F238E27FC236}">
              <a16:creationId xmlns:a16="http://schemas.microsoft.com/office/drawing/2014/main" id="{00000000-0008-0000-0000-00001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89" name="TextBox 4888">
          <a:extLst>
            <a:ext uri="{FF2B5EF4-FFF2-40B4-BE49-F238E27FC236}">
              <a16:creationId xmlns:a16="http://schemas.microsoft.com/office/drawing/2014/main" id="{00000000-0008-0000-0000-00001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0" name="TextBox 4889">
          <a:extLst>
            <a:ext uri="{FF2B5EF4-FFF2-40B4-BE49-F238E27FC236}">
              <a16:creationId xmlns:a16="http://schemas.microsoft.com/office/drawing/2014/main" id="{00000000-0008-0000-0000-00001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1" name="TextBox 4890">
          <a:extLst>
            <a:ext uri="{FF2B5EF4-FFF2-40B4-BE49-F238E27FC236}">
              <a16:creationId xmlns:a16="http://schemas.microsoft.com/office/drawing/2014/main" id="{00000000-0008-0000-0000-00001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2" name="TextBox 4891">
          <a:extLst>
            <a:ext uri="{FF2B5EF4-FFF2-40B4-BE49-F238E27FC236}">
              <a16:creationId xmlns:a16="http://schemas.microsoft.com/office/drawing/2014/main" id="{00000000-0008-0000-0000-00001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3" name="TextBox 4892">
          <a:extLst>
            <a:ext uri="{FF2B5EF4-FFF2-40B4-BE49-F238E27FC236}">
              <a16:creationId xmlns:a16="http://schemas.microsoft.com/office/drawing/2014/main" id="{00000000-0008-0000-0000-00001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4" name="TextBox 4893">
          <a:extLst>
            <a:ext uri="{FF2B5EF4-FFF2-40B4-BE49-F238E27FC236}">
              <a16:creationId xmlns:a16="http://schemas.microsoft.com/office/drawing/2014/main" id="{00000000-0008-0000-0000-00001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5" name="TextBox 4894">
          <a:extLst>
            <a:ext uri="{FF2B5EF4-FFF2-40B4-BE49-F238E27FC236}">
              <a16:creationId xmlns:a16="http://schemas.microsoft.com/office/drawing/2014/main" id="{00000000-0008-0000-0000-00001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6" name="TextBox 4895">
          <a:extLst>
            <a:ext uri="{FF2B5EF4-FFF2-40B4-BE49-F238E27FC236}">
              <a16:creationId xmlns:a16="http://schemas.microsoft.com/office/drawing/2014/main" id="{00000000-0008-0000-0000-00002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7" name="TextBox 4896">
          <a:extLst>
            <a:ext uri="{FF2B5EF4-FFF2-40B4-BE49-F238E27FC236}">
              <a16:creationId xmlns:a16="http://schemas.microsoft.com/office/drawing/2014/main" id="{00000000-0008-0000-0000-00002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8" name="TextBox 4897">
          <a:extLst>
            <a:ext uri="{FF2B5EF4-FFF2-40B4-BE49-F238E27FC236}">
              <a16:creationId xmlns:a16="http://schemas.microsoft.com/office/drawing/2014/main" id="{00000000-0008-0000-0000-00002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899" name="TextBox 4898">
          <a:extLst>
            <a:ext uri="{FF2B5EF4-FFF2-40B4-BE49-F238E27FC236}">
              <a16:creationId xmlns:a16="http://schemas.microsoft.com/office/drawing/2014/main" id="{00000000-0008-0000-0000-00002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0" name="TextBox 4899">
          <a:extLst>
            <a:ext uri="{FF2B5EF4-FFF2-40B4-BE49-F238E27FC236}">
              <a16:creationId xmlns:a16="http://schemas.microsoft.com/office/drawing/2014/main" id="{00000000-0008-0000-0000-00002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1" name="TextBox 4900">
          <a:extLst>
            <a:ext uri="{FF2B5EF4-FFF2-40B4-BE49-F238E27FC236}">
              <a16:creationId xmlns:a16="http://schemas.microsoft.com/office/drawing/2014/main" id="{00000000-0008-0000-0000-00002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2" name="TextBox 4901">
          <a:extLst>
            <a:ext uri="{FF2B5EF4-FFF2-40B4-BE49-F238E27FC236}">
              <a16:creationId xmlns:a16="http://schemas.microsoft.com/office/drawing/2014/main" id="{00000000-0008-0000-0000-00002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3" name="TextBox 4902">
          <a:extLst>
            <a:ext uri="{FF2B5EF4-FFF2-40B4-BE49-F238E27FC236}">
              <a16:creationId xmlns:a16="http://schemas.microsoft.com/office/drawing/2014/main" id="{00000000-0008-0000-0000-00002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4" name="TextBox 4903">
          <a:extLst>
            <a:ext uri="{FF2B5EF4-FFF2-40B4-BE49-F238E27FC236}">
              <a16:creationId xmlns:a16="http://schemas.microsoft.com/office/drawing/2014/main" id="{00000000-0008-0000-0000-00002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5" name="TextBox 4904">
          <a:extLst>
            <a:ext uri="{FF2B5EF4-FFF2-40B4-BE49-F238E27FC236}">
              <a16:creationId xmlns:a16="http://schemas.microsoft.com/office/drawing/2014/main" id="{00000000-0008-0000-0000-00002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6" name="TextBox 4905">
          <a:extLst>
            <a:ext uri="{FF2B5EF4-FFF2-40B4-BE49-F238E27FC236}">
              <a16:creationId xmlns:a16="http://schemas.microsoft.com/office/drawing/2014/main" id="{00000000-0008-0000-0000-00002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7" name="TextBox 4906">
          <a:extLst>
            <a:ext uri="{FF2B5EF4-FFF2-40B4-BE49-F238E27FC236}">
              <a16:creationId xmlns:a16="http://schemas.microsoft.com/office/drawing/2014/main" id="{00000000-0008-0000-0000-00002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8" name="TextBox 4907">
          <a:extLst>
            <a:ext uri="{FF2B5EF4-FFF2-40B4-BE49-F238E27FC236}">
              <a16:creationId xmlns:a16="http://schemas.microsoft.com/office/drawing/2014/main" id="{00000000-0008-0000-0000-00002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09" name="TextBox 4908">
          <a:extLst>
            <a:ext uri="{FF2B5EF4-FFF2-40B4-BE49-F238E27FC236}">
              <a16:creationId xmlns:a16="http://schemas.microsoft.com/office/drawing/2014/main" id="{00000000-0008-0000-0000-00002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0" name="TextBox 4909">
          <a:extLst>
            <a:ext uri="{FF2B5EF4-FFF2-40B4-BE49-F238E27FC236}">
              <a16:creationId xmlns:a16="http://schemas.microsoft.com/office/drawing/2014/main" id="{00000000-0008-0000-0000-00002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1" name="TextBox 4910">
          <a:extLst>
            <a:ext uri="{FF2B5EF4-FFF2-40B4-BE49-F238E27FC236}">
              <a16:creationId xmlns:a16="http://schemas.microsoft.com/office/drawing/2014/main" id="{00000000-0008-0000-0000-00002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2" name="TextBox 4911">
          <a:extLst>
            <a:ext uri="{FF2B5EF4-FFF2-40B4-BE49-F238E27FC236}">
              <a16:creationId xmlns:a16="http://schemas.microsoft.com/office/drawing/2014/main" id="{00000000-0008-0000-0000-00003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3" name="TextBox 4912">
          <a:extLst>
            <a:ext uri="{FF2B5EF4-FFF2-40B4-BE49-F238E27FC236}">
              <a16:creationId xmlns:a16="http://schemas.microsoft.com/office/drawing/2014/main" id="{00000000-0008-0000-0000-00003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4" name="TextBox 4913">
          <a:extLst>
            <a:ext uri="{FF2B5EF4-FFF2-40B4-BE49-F238E27FC236}">
              <a16:creationId xmlns:a16="http://schemas.microsoft.com/office/drawing/2014/main" id="{00000000-0008-0000-0000-00003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5" name="TextBox 4914">
          <a:extLst>
            <a:ext uri="{FF2B5EF4-FFF2-40B4-BE49-F238E27FC236}">
              <a16:creationId xmlns:a16="http://schemas.microsoft.com/office/drawing/2014/main" id="{00000000-0008-0000-0000-00003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6" name="TextBox 4915">
          <a:extLst>
            <a:ext uri="{FF2B5EF4-FFF2-40B4-BE49-F238E27FC236}">
              <a16:creationId xmlns:a16="http://schemas.microsoft.com/office/drawing/2014/main" id="{00000000-0008-0000-0000-00003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7" name="TextBox 4916">
          <a:extLst>
            <a:ext uri="{FF2B5EF4-FFF2-40B4-BE49-F238E27FC236}">
              <a16:creationId xmlns:a16="http://schemas.microsoft.com/office/drawing/2014/main" id="{00000000-0008-0000-0000-00003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8" name="TextBox 4917">
          <a:extLst>
            <a:ext uri="{FF2B5EF4-FFF2-40B4-BE49-F238E27FC236}">
              <a16:creationId xmlns:a16="http://schemas.microsoft.com/office/drawing/2014/main" id="{00000000-0008-0000-0000-00003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19" name="TextBox 4918">
          <a:extLst>
            <a:ext uri="{FF2B5EF4-FFF2-40B4-BE49-F238E27FC236}">
              <a16:creationId xmlns:a16="http://schemas.microsoft.com/office/drawing/2014/main" id="{00000000-0008-0000-0000-00003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0" name="TextBox 4919">
          <a:extLst>
            <a:ext uri="{FF2B5EF4-FFF2-40B4-BE49-F238E27FC236}">
              <a16:creationId xmlns:a16="http://schemas.microsoft.com/office/drawing/2014/main" id="{00000000-0008-0000-0000-00003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1" name="TextBox 4920">
          <a:extLst>
            <a:ext uri="{FF2B5EF4-FFF2-40B4-BE49-F238E27FC236}">
              <a16:creationId xmlns:a16="http://schemas.microsoft.com/office/drawing/2014/main" id="{00000000-0008-0000-0000-00003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2" name="TextBox 4921">
          <a:extLst>
            <a:ext uri="{FF2B5EF4-FFF2-40B4-BE49-F238E27FC236}">
              <a16:creationId xmlns:a16="http://schemas.microsoft.com/office/drawing/2014/main" id="{00000000-0008-0000-0000-00003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3" name="TextBox 4922">
          <a:extLst>
            <a:ext uri="{FF2B5EF4-FFF2-40B4-BE49-F238E27FC236}">
              <a16:creationId xmlns:a16="http://schemas.microsoft.com/office/drawing/2014/main" id="{00000000-0008-0000-0000-00003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4" name="TextBox 4923">
          <a:extLst>
            <a:ext uri="{FF2B5EF4-FFF2-40B4-BE49-F238E27FC236}">
              <a16:creationId xmlns:a16="http://schemas.microsoft.com/office/drawing/2014/main" id="{00000000-0008-0000-0000-00003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5" name="TextBox 4924">
          <a:extLst>
            <a:ext uri="{FF2B5EF4-FFF2-40B4-BE49-F238E27FC236}">
              <a16:creationId xmlns:a16="http://schemas.microsoft.com/office/drawing/2014/main" id="{00000000-0008-0000-0000-00003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6" name="TextBox 4925">
          <a:extLst>
            <a:ext uri="{FF2B5EF4-FFF2-40B4-BE49-F238E27FC236}">
              <a16:creationId xmlns:a16="http://schemas.microsoft.com/office/drawing/2014/main" id="{00000000-0008-0000-0000-00003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7" name="TextBox 4926">
          <a:extLst>
            <a:ext uri="{FF2B5EF4-FFF2-40B4-BE49-F238E27FC236}">
              <a16:creationId xmlns:a16="http://schemas.microsoft.com/office/drawing/2014/main" id="{00000000-0008-0000-0000-00003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8" name="TextBox 4927">
          <a:extLst>
            <a:ext uri="{FF2B5EF4-FFF2-40B4-BE49-F238E27FC236}">
              <a16:creationId xmlns:a16="http://schemas.microsoft.com/office/drawing/2014/main" id="{00000000-0008-0000-0000-00004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29" name="TextBox 4928">
          <a:extLst>
            <a:ext uri="{FF2B5EF4-FFF2-40B4-BE49-F238E27FC236}">
              <a16:creationId xmlns:a16="http://schemas.microsoft.com/office/drawing/2014/main" id="{00000000-0008-0000-0000-00004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0" name="TextBox 4929">
          <a:extLst>
            <a:ext uri="{FF2B5EF4-FFF2-40B4-BE49-F238E27FC236}">
              <a16:creationId xmlns:a16="http://schemas.microsoft.com/office/drawing/2014/main" id="{00000000-0008-0000-0000-00004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1" name="TextBox 4930">
          <a:extLst>
            <a:ext uri="{FF2B5EF4-FFF2-40B4-BE49-F238E27FC236}">
              <a16:creationId xmlns:a16="http://schemas.microsoft.com/office/drawing/2014/main" id="{00000000-0008-0000-0000-00004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2" name="TextBox 4931">
          <a:extLst>
            <a:ext uri="{FF2B5EF4-FFF2-40B4-BE49-F238E27FC236}">
              <a16:creationId xmlns:a16="http://schemas.microsoft.com/office/drawing/2014/main" id="{00000000-0008-0000-0000-00004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3" name="TextBox 4932">
          <a:extLst>
            <a:ext uri="{FF2B5EF4-FFF2-40B4-BE49-F238E27FC236}">
              <a16:creationId xmlns:a16="http://schemas.microsoft.com/office/drawing/2014/main" id="{00000000-0008-0000-0000-00004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4" name="TextBox 4933">
          <a:extLst>
            <a:ext uri="{FF2B5EF4-FFF2-40B4-BE49-F238E27FC236}">
              <a16:creationId xmlns:a16="http://schemas.microsoft.com/office/drawing/2014/main" id="{00000000-0008-0000-0000-00004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5" name="TextBox 4934">
          <a:extLst>
            <a:ext uri="{FF2B5EF4-FFF2-40B4-BE49-F238E27FC236}">
              <a16:creationId xmlns:a16="http://schemas.microsoft.com/office/drawing/2014/main" id="{00000000-0008-0000-0000-00004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6" name="TextBox 4935">
          <a:extLst>
            <a:ext uri="{FF2B5EF4-FFF2-40B4-BE49-F238E27FC236}">
              <a16:creationId xmlns:a16="http://schemas.microsoft.com/office/drawing/2014/main" id="{00000000-0008-0000-0000-00004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7" name="TextBox 4936">
          <a:extLst>
            <a:ext uri="{FF2B5EF4-FFF2-40B4-BE49-F238E27FC236}">
              <a16:creationId xmlns:a16="http://schemas.microsoft.com/office/drawing/2014/main" id="{00000000-0008-0000-0000-00004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8" name="TextBox 4937">
          <a:extLst>
            <a:ext uri="{FF2B5EF4-FFF2-40B4-BE49-F238E27FC236}">
              <a16:creationId xmlns:a16="http://schemas.microsoft.com/office/drawing/2014/main" id="{00000000-0008-0000-0000-00004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39" name="TextBox 4938">
          <a:extLst>
            <a:ext uri="{FF2B5EF4-FFF2-40B4-BE49-F238E27FC236}">
              <a16:creationId xmlns:a16="http://schemas.microsoft.com/office/drawing/2014/main" id="{00000000-0008-0000-0000-00004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0" name="TextBox 4939">
          <a:extLst>
            <a:ext uri="{FF2B5EF4-FFF2-40B4-BE49-F238E27FC236}">
              <a16:creationId xmlns:a16="http://schemas.microsoft.com/office/drawing/2014/main" id="{00000000-0008-0000-0000-00004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1" name="TextBox 4940">
          <a:extLst>
            <a:ext uri="{FF2B5EF4-FFF2-40B4-BE49-F238E27FC236}">
              <a16:creationId xmlns:a16="http://schemas.microsoft.com/office/drawing/2014/main" id="{00000000-0008-0000-0000-00004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2" name="TextBox 4941">
          <a:extLst>
            <a:ext uri="{FF2B5EF4-FFF2-40B4-BE49-F238E27FC236}">
              <a16:creationId xmlns:a16="http://schemas.microsoft.com/office/drawing/2014/main" id="{00000000-0008-0000-0000-00004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3" name="TextBox 4942">
          <a:extLst>
            <a:ext uri="{FF2B5EF4-FFF2-40B4-BE49-F238E27FC236}">
              <a16:creationId xmlns:a16="http://schemas.microsoft.com/office/drawing/2014/main" id="{00000000-0008-0000-0000-00004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4" name="TextBox 4943">
          <a:extLst>
            <a:ext uri="{FF2B5EF4-FFF2-40B4-BE49-F238E27FC236}">
              <a16:creationId xmlns:a16="http://schemas.microsoft.com/office/drawing/2014/main" id="{00000000-0008-0000-0000-00005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5" name="TextBox 4944">
          <a:extLst>
            <a:ext uri="{FF2B5EF4-FFF2-40B4-BE49-F238E27FC236}">
              <a16:creationId xmlns:a16="http://schemas.microsoft.com/office/drawing/2014/main" id="{00000000-0008-0000-0000-00005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6" name="TextBox 4945">
          <a:extLst>
            <a:ext uri="{FF2B5EF4-FFF2-40B4-BE49-F238E27FC236}">
              <a16:creationId xmlns:a16="http://schemas.microsoft.com/office/drawing/2014/main" id="{00000000-0008-0000-0000-00005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7" name="TextBox 4946">
          <a:extLst>
            <a:ext uri="{FF2B5EF4-FFF2-40B4-BE49-F238E27FC236}">
              <a16:creationId xmlns:a16="http://schemas.microsoft.com/office/drawing/2014/main" id="{00000000-0008-0000-0000-00005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8" name="TextBox 4947">
          <a:extLst>
            <a:ext uri="{FF2B5EF4-FFF2-40B4-BE49-F238E27FC236}">
              <a16:creationId xmlns:a16="http://schemas.microsoft.com/office/drawing/2014/main" id="{00000000-0008-0000-0000-00005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49" name="TextBox 4948">
          <a:extLst>
            <a:ext uri="{FF2B5EF4-FFF2-40B4-BE49-F238E27FC236}">
              <a16:creationId xmlns:a16="http://schemas.microsoft.com/office/drawing/2014/main" id="{00000000-0008-0000-0000-00005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0" name="TextBox 4949">
          <a:extLst>
            <a:ext uri="{FF2B5EF4-FFF2-40B4-BE49-F238E27FC236}">
              <a16:creationId xmlns:a16="http://schemas.microsoft.com/office/drawing/2014/main" id="{00000000-0008-0000-0000-00005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1" name="TextBox 4950">
          <a:extLst>
            <a:ext uri="{FF2B5EF4-FFF2-40B4-BE49-F238E27FC236}">
              <a16:creationId xmlns:a16="http://schemas.microsoft.com/office/drawing/2014/main" id="{00000000-0008-0000-0000-00005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2" name="TextBox 4951">
          <a:extLst>
            <a:ext uri="{FF2B5EF4-FFF2-40B4-BE49-F238E27FC236}">
              <a16:creationId xmlns:a16="http://schemas.microsoft.com/office/drawing/2014/main" id="{00000000-0008-0000-0000-00005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3" name="TextBox 4952">
          <a:extLst>
            <a:ext uri="{FF2B5EF4-FFF2-40B4-BE49-F238E27FC236}">
              <a16:creationId xmlns:a16="http://schemas.microsoft.com/office/drawing/2014/main" id="{00000000-0008-0000-0000-00005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4" name="TextBox 4953">
          <a:extLst>
            <a:ext uri="{FF2B5EF4-FFF2-40B4-BE49-F238E27FC236}">
              <a16:creationId xmlns:a16="http://schemas.microsoft.com/office/drawing/2014/main" id="{00000000-0008-0000-0000-00005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5" name="TextBox 4954">
          <a:extLst>
            <a:ext uri="{FF2B5EF4-FFF2-40B4-BE49-F238E27FC236}">
              <a16:creationId xmlns:a16="http://schemas.microsoft.com/office/drawing/2014/main" id="{00000000-0008-0000-0000-00005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6" name="TextBox 4955">
          <a:extLst>
            <a:ext uri="{FF2B5EF4-FFF2-40B4-BE49-F238E27FC236}">
              <a16:creationId xmlns:a16="http://schemas.microsoft.com/office/drawing/2014/main" id="{00000000-0008-0000-0000-00005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7" name="TextBox 4956">
          <a:extLst>
            <a:ext uri="{FF2B5EF4-FFF2-40B4-BE49-F238E27FC236}">
              <a16:creationId xmlns:a16="http://schemas.microsoft.com/office/drawing/2014/main" id="{00000000-0008-0000-0000-00005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8" name="TextBox 4957">
          <a:extLst>
            <a:ext uri="{FF2B5EF4-FFF2-40B4-BE49-F238E27FC236}">
              <a16:creationId xmlns:a16="http://schemas.microsoft.com/office/drawing/2014/main" id="{00000000-0008-0000-0000-00005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59" name="TextBox 4958">
          <a:extLst>
            <a:ext uri="{FF2B5EF4-FFF2-40B4-BE49-F238E27FC236}">
              <a16:creationId xmlns:a16="http://schemas.microsoft.com/office/drawing/2014/main" id="{00000000-0008-0000-0000-00005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0" name="TextBox 4959">
          <a:extLst>
            <a:ext uri="{FF2B5EF4-FFF2-40B4-BE49-F238E27FC236}">
              <a16:creationId xmlns:a16="http://schemas.microsoft.com/office/drawing/2014/main" id="{00000000-0008-0000-0000-00006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1" name="TextBox 4960">
          <a:extLst>
            <a:ext uri="{FF2B5EF4-FFF2-40B4-BE49-F238E27FC236}">
              <a16:creationId xmlns:a16="http://schemas.microsoft.com/office/drawing/2014/main" id="{00000000-0008-0000-0000-00006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2" name="TextBox 4961">
          <a:extLst>
            <a:ext uri="{FF2B5EF4-FFF2-40B4-BE49-F238E27FC236}">
              <a16:creationId xmlns:a16="http://schemas.microsoft.com/office/drawing/2014/main" id="{00000000-0008-0000-0000-00006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3" name="TextBox 4962">
          <a:extLst>
            <a:ext uri="{FF2B5EF4-FFF2-40B4-BE49-F238E27FC236}">
              <a16:creationId xmlns:a16="http://schemas.microsoft.com/office/drawing/2014/main" id="{00000000-0008-0000-0000-00006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4" name="TextBox 4963">
          <a:extLst>
            <a:ext uri="{FF2B5EF4-FFF2-40B4-BE49-F238E27FC236}">
              <a16:creationId xmlns:a16="http://schemas.microsoft.com/office/drawing/2014/main" id="{00000000-0008-0000-0000-00006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5" name="TextBox 4964">
          <a:extLst>
            <a:ext uri="{FF2B5EF4-FFF2-40B4-BE49-F238E27FC236}">
              <a16:creationId xmlns:a16="http://schemas.microsoft.com/office/drawing/2014/main" id="{00000000-0008-0000-0000-00006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6" name="TextBox 4965">
          <a:extLst>
            <a:ext uri="{FF2B5EF4-FFF2-40B4-BE49-F238E27FC236}">
              <a16:creationId xmlns:a16="http://schemas.microsoft.com/office/drawing/2014/main" id="{00000000-0008-0000-0000-00006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7" name="TextBox 4966">
          <a:extLst>
            <a:ext uri="{FF2B5EF4-FFF2-40B4-BE49-F238E27FC236}">
              <a16:creationId xmlns:a16="http://schemas.microsoft.com/office/drawing/2014/main" id="{00000000-0008-0000-0000-00006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8" name="TextBox 4967">
          <a:extLst>
            <a:ext uri="{FF2B5EF4-FFF2-40B4-BE49-F238E27FC236}">
              <a16:creationId xmlns:a16="http://schemas.microsoft.com/office/drawing/2014/main" id="{00000000-0008-0000-0000-00006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69" name="TextBox 4968">
          <a:extLst>
            <a:ext uri="{FF2B5EF4-FFF2-40B4-BE49-F238E27FC236}">
              <a16:creationId xmlns:a16="http://schemas.microsoft.com/office/drawing/2014/main" id="{00000000-0008-0000-0000-00006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0" name="TextBox 4969">
          <a:extLst>
            <a:ext uri="{FF2B5EF4-FFF2-40B4-BE49-F238E27FC236}">
              <a16:creationId xmlns:a16="http://schemas.microsoft.com/office/drawing/2014/main" id="{00000000-0008-0000-0000-00006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1" name="TextBox 4970">
          <a:extLst>
            <a:ext uri="{FF2B5EF4-FFF2-40B4-BE49-F238E27FC236}">
              <a16:creationId xmlns:a16="http://schemas.microsoft.com/office/drawing/2014/main" id="{00000000-0008-0000-0000-00006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2" name="TextBox 4971">
          <a:extLst>
            <a:ext uri="{FF2B5EF4-FFF2-40B4-BE49-F238E27FC236}">
              <a16:creationId xmlns:a16="http://schemas.microsoft.com/office/drawing/2014/main" id="{00000000-0008-0000-0000-00006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3" name="TextBox 4972">
          <a:extLst>
            <a:ext uri="{FF2B5EF4-FFF2-40B4-BE49-F238E27FC236}">
              <a16:creationId xmlns:a16="http://schemas.microsoft.com/office/drawing/2014/main" id="{00000000-0008-0000-0000-00006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4" name="TextBox 4973">
          <a:extLst>
            <a:ext uri="{FF2B5EF4-FFF2-40B4-BE49-F238E27FC236}">
              <a16:creationId xmlns:a16="http://schemas.microsoft.com/office/drawing/2014/main" id="{00000000-0008-0000-0000-00006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5" name="TextBox 4974">
          <a:extLst>
            <a:ext uri="{FF2B5EF4-FFF2-40B4-BE49-F238E27FC236}">
              <a16:creationId xmlns:a16="http://schemas.microsoft.com/office/drawing/2014/main" id="{00000000-0008-0000-0000-00006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6" name="TextBox 4975">
          <a:extLst>
            <a:ext uri="{FF2B5EF4-FFF2-40B4-BE49-F238E27FC236}">
              <a16:creationId xmlns:a16="http://schemas.microsoft.com/office/drawing/2014/main" id="{00000000-0008-0000-0000-00007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7" name="TextBox 4976">
          <a:extLst>
            <a:ext uri="{FF2B5EF4-FFF2-40B4-BE49-F238E27FC236}">
              <a16:creationId xmlns:a16="http://schemas.microsoft.com/office/drawing/2014/main" id="{00000000-0008-0000-0000-00007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8" name="TextBox 4977">
          <a:extLst>
            <a:ext uri="{FF2B5EF4-FFF2-40B4-BE49-F238E27FC236}">
              <a16:creationId xmlns:a16="http://schemas.microsoft.com/office/drawing/2014/main" id="{00000000-0008-0000-0000-00007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79" name="TextBox 4978">
          <a:extLst>
            <a:ext uri="{FF2B5EF4-FFF2-40B4-BE49-F238E27FC236}">
              <a16:creationId xmlns:a16="http://schemas.microsoft.com/office/drawing/2014/main" id="{00000000-0008-0000-0000-00007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0" name="TextBox 4979">
          <a:extLst>
            <a:ext uri="{FF2B5EF4-FFF2-40B4-BE49-F238E27FC236}">
              <a16:creationId xmlns:a16="http://schemas.microsoft.com/office/drawing/2014/main" id="{00000000-0008-0000-0000-00007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1" name="TextBox 4980">
          <a:extLst>
            <a:ext uri="{FF2B5EF4-FFF2-40B4-BE49-F238E27FC236}">
              <a16:creationId xmlns:a16="http://schemas.microsoft.com/office/drawing/2014/main" id="{00000000-0008-0000-0000-00007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2" name="TextBox 4981">
          <a:extLst>
            <a:ext uri="{FF2B5EF4-FFF2-40B4-BE49-F238E27FC236}">
              <a16:creationId xmlns:a16="http://schemas.microsoft.com/office/drawing/2014/main" id="{00000000-0008-0000-0000-00007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3" name="TextBox 4982">
          <a:extLst>
            <a:ext uri="{FF2B5EF4-FFF2-40B4-BE49-F238E27FC236}">
              <a16:creationId xmlns:a16="http://schemas.microsoft.com/office/drawing/2014/main" id="{00000000-0008-0000-0000-00007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4" name="TextBox 4983">
          <a:extLst>
            <a:ext uri="{FF2B5EF4-FFF2-40B4-BE49-F238E27FC236}">
              <a16:creationId xmlns:a16="http://schemas.microsoft.com/office/drawing/2014/main" id="{00000000-0008-0000-0000-00007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5" name="TextBox 4984">
          <a:extLst>
            <a:ext uri="{FF2B5EF4-FFF2-40B4-BE49-F238E27FC236}">
              <a16:creationId xmlns:a16="http://schemas.microsoft.com/office/drawing/2014/main" id="{00000000-0008-0000-0000-00007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6" name="TextBox 4985">
          <a:extLst>
            <a:ext uri="{FF2B5EF4-FFF2-40B4-BE49-F238E27FC236}">
              <a16:creationId xmlns:a16="http://schemas.microsoft.com/office/drawing/2014/main" id="{00000000-0008-0000-0000-00007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7" name="TextBox 4986">
          <a:extLst>
            <a:ext uri="{FF2B5EF4-FFF2-40B4-BE49-F238E27FC236}">
              <a16:creationId xmlns:a16="http://schemas.microsoft.com/office/drawing/2014/main" id="{00000000-0008-0000-0000-00007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8" name="TextBox 4987">
          <a:extLst>
            <a:ext uri="{FF2B5EF4-FFF2-40B4-BE49-F238E27FC236}">
              <a16:creationId xmlns:a16="http://schemas.microsoft.com/office/drawing/2014/main" id="{00000000-0008-0000-0000-00007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89" name="TextBox 4988">
          <a:extLst>
            <a:ext uri="{FF2B5EF4-FFF2-40B4-BE49-F238E27FC236}">
              <a16:creationId xmlns:a16="http://schemas.microsoft.com/office/drawing/2014/main" id="{00000000-0008-0000-0000-00007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0" name="TextBox 4989">
          <a:extLst>
            <a:ext uri="{FF2B5EF4-FFF2-40B4-BE49-F238E27FC236}">
              <a16:creationId xmlns:a16="http://schemas.microsoft.com/office/drawing/2014/main" id="{00000000-0008-0000-0000-00007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1" name="TextBox 4990">
          <a:extLst>
            <a:ext uri="{FF2B5EF4-FFF2-40B4-BE49-F238E27FC236}">
              <a16:creationId xmlns:a16="http://schemas.microsoft.com/office/drawing/2014/main" id="{00000000-0008-0000-0000-00007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2" name="TextBox 4991">
          <a:extLst>
            <a:ext uri="{FF2B5EF4-FFF2-40B4-BE49-F238E27FC236}">
              <a16:creationId xmlns:a16="http://schemas.microsoft.com/office/drawing/2014/main" id="{00000000-0008-0000-0000-00008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3" name="TextBox 4992">
          <a:extLst>
            <a:ext uri="{FF2B5EF4-FFF2-40B4-BE49-F238E27FC236}">
              <a16:creationId xmlns:a16="http://schemas.microsoft.com/office/drawing/2014/main" id="{00000000-0008-0000-0000-00008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4" name="TextBox 4993">
          <a:extLst>
            <a:ext uri="{FF2B5EF4-FFF2-40B4-BE49-F238E27FC236}">
              <a16:creationId xmlns:a16="http://schemas.microsoft.com/office/drawing/2014/main" id="{00000000-0008-0000-0000-00008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5" name="TextBox 4994">
          <a:extLst>
            <a:ext uri="{FF2B5EF4-FFF2-40B4-BE49-F238E27FC236}">
              <a16:creationId xmlns:a16="http://schemas.microsoft.com/office/drawing/2014/main" id="{00000000-0008-0000-0000-00008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6" name="TextBox 4995">
          <a:extLst>
            <a:ext uri="{FF2B5EF4-FFF2-40B4-BE49-F238E27FC236}">
              <a16:creationId xmlns:a16="http://schemas.microsoft.com/office/drawing/2014/main" id="{00000000-0008-0000-0000-00008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7" name="TextBox 4996">
          <a:extLst>
            <a:ext uri="{FF2B5EF4-FFF2-40B4-BE49-F238E27FC236}">
              <a16:creationId xmlns:a16="http://schemas.microsoft.com/office/drawing/2014/main" id="{00000000-0008-0000-0000-00008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8" name="TextBox 4997">
          <a:extLst>
            <a:ext uri="{FF2B5EF4-FFF2-40B4-BE49-F238E27FC236}">
              <a16:creationId xmlns:a16="http://schemas.microsoft.com/office/drawing/2014/main" id="{00000000-0008-0000-0000-00008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4999" name="TextBox 4998">
          <a:extLst>
            <a:ext uri="{FF2B5EF4-FFF2-40B4-BE49-F238E27FC236}">
              <a16:creationId xmlns:a16="http://schemas.microsoft.com/office/drawing/2014/main" id="{00000000-0008-0000-0000-00008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0" name="TextBox 4999">
          <a:extLst>
            <a:ext uri="{FF2B5EF4-FFF2-40B4-BE49-F238E27FC236}">
              <a16:creationId xmlns:a16="http://schemas.microsoft.com/office/drawing/2014/main" id="{00000000-0008-0000-0000-00008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1" name="TextBox 5000">
          <a:extLst>
            <a:ext uri="{FF2B5EF4-FFF2-40B4-BE49-F238E27FC236}">
              <a16:creationId xmlns:a16="http://schemas.microsoft.com/office/drawing/2014/main" id="{00000000-0008-0000-0000-00008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2" name="TextBox 5001">
          <a:extLst>
            <a:ext uri="{FF2B5EF4-FFF2-40B4-BE49-F238E27FC236}">
              <a16:creationId xmlns:a16="http://schemas.microsoft.com/office/drawing/2014/main" id="{00000000-0008-0000-0000-00008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3" name="TextBox 5002">
          <a:extLst>
            <a:ext uri="{FF2B5EF4-FFF2-40B4-BE49-F238E27FC236}">
              <a16:creationId xmlns:a16="http://schemas.microsoft.com/office/drawing/2014/main" id="{00000000-0008-0000-0000-00008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4" name="TextBox 5003">
          <a:extLst>
            <a:ext uri="{FF2B5EF4-FFF2-40B4-BE49-F238E27FC236}">
              <a16:creationId xmlns:a16="http://schemas.microsoft.com/office/drawing/2014/main" id="{00000000-0008-0000-0000-00008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5" name="TextBox 5004">
          <a:extLst>
            <a:ext uri="{FF2B5EF4-FFF2-40B4-BE49-F238E27FC236}">
              <a16:creationId xmlns:a16="http://schemas.microsoft.com/office/drawing/2014/main" id="{00000000-0008-0000-0000-00008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6" name="TextBox 5005">
          <a:extLst>
            <a:ext uri="{FF2B5EF4-FFF2-40B4-BE49-F238E27FC236}">
              <a16:creationId xmlns:a16="http://schemas.microsoft.com/office/drawing/2014/main" id="{00000000-0008-0000-0000-00008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7" name="TextBox 5006">
          <a:extLst>
            <a:ext uri="{FF2B5EF4-FFF2-40B4-BE49-F238E27FC236}">
              <a16:creationId xmlns:a16="http://schemas.microsoft.com/office/drawing/2014/main" id="{00000000-0008-0000-0000-00008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8" name="TextBox 5007">
          <a:extLst>
            <a:ext uri="{FF2B5EF4-FFF2-40B4-BE49-F238E27FC236}">
              <a16:creationId xmlns:a16="http://schemas.microsoft.com/office/drawing/2014/main" id="{00000000-0008-0000-0000-00009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09" name="TextBox 5008">
          <a:extLst>
            <a:ext uri="{FF2B5EF4-FFF2-40B4-BE49-F238E27FC236}">
              <a16:creationId xmlns:a16="http://schemas.microsoft.com/office/drawing/2014/main" id="{00000000-0008-0000-0000-00009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0" name="TextBox 5009">
          <a:extLst>
            <a:ext uri="{FF2B5EF4-FFF2-40B4-BE49-F238E27FC236}">
              <a16:creationId xmlns:a16="http://schemas.microsoft.com/office/drawing/2014/main" id="{00000000-0008-0000-0000-00009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1" name="TextBox 5010">
          <a:extLst>
            <a:ext uri="{FF2B5EF4-FFF2-40B4-BE49-F238E27FC236}">
              <a16:creationId xmlns:a16="http://schemas.microsoft.com/office/drawing/2014/main" id="{00000000-0008-0000-0000-00009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2" name="TextBox 5011">
          <a:extLst>
            <a:ext uri="{FF2B5EF4-FFF2-40B4-BE49-F238E27FC236}">
              <a16:creationId xmlns:a16="http://schemas.microsoft.com/office/drawing/2014/main" id="{00000000-0008-0000-0000-00009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3" name="TextBox 5012">
          <a:extLst>
            <a:ext uri="{FF2B5EF4-FFF2-40B4-BE49-F238E27FC236}">
              <a16:creationId xmlns:a16="http://schemas.microsoft.com/office/drawing/2014/main" id="{00000000-0008-0000-0000-00009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4" name="TextBox 5013">
          <a:extLst>
            <a:ext uri="{FF2B5EF4-FFF2-40B4-BE49-F238E27FC236}">
              <a16:creationId xmlns:a16="http://schemas.microsoft.com/office/drawing/2014/main" id="{00000000-0008-0000-0000-00009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5" name="TextBox 5014">
          <a:extLst>
            <a:ext uri="{FF2B5EF4-FFF2-40B4-BE49-F238E27FC236}">
              <a16:creationId xmlns:a16="http://schemas.microsoft.com/office/drawing/2014/main" id="{00000000-0008-0000-0000-00009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6" name="TextBox 5015">
          <a:extLst>
            <a:ext uri="{FF2B5EF4-FFF2-40B4-BE49-F238E27FC236}">
              <a16:creationId xmlns:a16="http://schemas.microsoft.com/office/drawing/2014/main" id="{00000000-0008-0000-0000-00009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7" name="TextBox 5016">
          <a:extLst>
            <a:ext uri="{FF2B5EF4-FFF2-40B4-BE49-F238E27FC236}">
              <a16:creationId xmlns:a16="http://schemas.microsoft.com/office/drawing/2014/main" id="{00000000-0008-0000-0000-00009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8" name="TextBox 5017">
          <a:extLst>
            <a:ext uri="{FF2B5EF4-FFF2-40B4-BE49-F238E27FC236}">
              <a16:creationId xmlns:a16="http://schemas.microsoft.com/office/drawing/2014/main" id="{00000000-0008-0000-0000-00009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19" name="TextBox 5018">
          <a:extLst>
            <a:ext uri="{FF2B5EF4-FFF2-40B4-BE49-F238E27FC236}">
              <a16:creationId xmlns:a16="http://schemas.microsoft.com/office/drawing/2014/main" id="{00000000-0008-0000-0000-00009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0" name="TextBox 5019">
          <a:extLst>
            <a:ext uri="{FF2B5EF4-FFF2-40B4-BE49-F238E27FC236}">
              <a16:creationId xmlns:a16="http://schemas.microsoft.com/office/drawing/2014/main" id="{00000000-0008-0000-0000-00009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1" name="TextBox 5020">
          <a:extLst>
            <a:ext uri="{FF2B5EF4-FFF2-40B4-BE49-F238E27FC236}">
              <a16:creationId xmlns:a16="http://schemas.microsoft.com/office/drawing/2014/main" id="{00000000-0008-0000-0000-00009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2" name="TextBox 5021">
          <a:extLst>
            <a:ext uri="{FF2B5EF4-FFF2-40B4-BE49-F238E27FC236}">
              <a16:creationId xmlns:a16="http://schemas.microsoft.com/office/drawing/2014/main" id="{00000000-0008-0000-0000-00009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3" name="TextBox 5022">
          <a:extLst>
            <a:ext uri="{FF2B5EF4-FFF2-40B4-BE49-F238E27FC236}">
              <a16:creationId xmlns:a16="http://schemas.microsoft.com/office/drawing/2014/main" id="{00000000-0008-0000-0000-00009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4" name="TextBox 5023">
          <a:extLst>
            <a:ext uri="{FF2B5EF4-FFF2-40B4-BE49-F238E27FC236}">
              <a16:creationId xmlns:a16="http://schemas.microsoft.com/office/drawing/2014/main" id="{00000000-0008-0000-0000-0000A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5" name="TextBox 5024">
          <a:extLst>
            <a:ext uri="{FF2B5EF4-FFF2-40B4-BE49-F238E27FC236}">
              <a16:creationId xmlns:a16="http://schemas.microsoft.com/office/drawing/2014/main" id="{00000000-0008-0000-0000-0000A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6" name="TextBox 5025">
          <a:extLst>
            <a:ext uri="{FF2B5EF4-FFF2-40B4-BE49-F238E27FC236}">
              <a16:creationId xmlns:a16="http://schemas.microsoft.com/office/drawing/2014/main" id="{00000000-0008-0000-0000-0000A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7" name="TextBox 5026">
          <a:extLst>
            <a:ext uri="{FF2B5EF4-FFF2-40B4-BE49-F238E27FC236}">
              <a16:creationId xmlns:a16="http://schemas.microsoft.com/office/drawing/2014/main" id="{00000000-0008-0000-0000-0000A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8" name="TextBox 5027">
          <a:extLst>
            <a:ext uri="{FF2B5EF4-FFF2-40B4-BE49-F238E27FC236}">
              <a16:creationId xmlns:a16="http://schemas.microsoft.com/office/drawing/2014/main" id="{00000000-0008-0000-0000-0000A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29" name="TextBox 5028">
          <a:extLst>
            <a:ext uri="{FF2B5EF4-FFF2-40B4-BE49-F238E27FC236}">
              <a16:creationId xmlns:a16="http://schemas.microsoft.com/office/drawing/2014/main" id="{00000000-0008-0000-0000-0000A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0" name="TextBox 5029">
          <a:extLst>
            <a:ext uri="{FF2B5EF4-FFF2-40B4-BE49-F238E27FC236}">
              <a16:creationId xmlns:a16="http://schemas.microsoft.com/office/drawing/2014/main" id="{00000000-0008-0000-0000-0000A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1" name="TextBox 5030">
          <a:extLst>
            <a:ext uri="{FF2B5EF4-FFF2-40B4-BE49-F238E27FC236}">
              <a16:creationId xmlns:a16="http://schemas.microsoft.com/office/drawing/2014/main" id="{00000000-0008-0000-0000-0000A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2" name="TextBox 5031">
          <a:extLst>
            <a:ext uri="{FF2B5EF4-FFF2-40B4-BE49-F238E27FC236}">
              <a16:creationId xmlns:a16="http://schemas.microsoft.com/office/drawing/2014/main" id="{00000000-0008-0000-0000-0000A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3" name="TextBox 5032">
          <a:extLst>
            <a:ext uri="{FF2B5EF4-FFF2-40B4-BE49-F238E27FC236}">
              <a16:creationId xmlns:a16="http://schemas.microsoft.com/office/drawing/2014/main" id="{00000000-0008-0000-0000-0000A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4" name="TextBox 5033">
          <a:extLst>
            <a:ext uri="{FF2B5EF4-FFF2-40B4-BE49-F238E27FC236}">
              <a16:creationId xmlns:a16="http://schemas.microsoft.com/office/drawing/2014/main" id="{00000000-0008-0000-0000-0000A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5" name="TextBox 5034">
          <a:extLst>
            <a:ext uri="{FF2B5EF4-FFF2-40B4-BE49-F238E27FC236}">
              <a16:creationId xmlns:a16="http://schemas.microsoft.com/office/drawing/2014/main" id="{00000000-0008-0000-0000-0000A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6" name="TextBox 5035">
          <a:extLst>
            <a:ext uri="{FF2B5EF4-FFF2-40B4-BE49-F238E27FC236}">
              <a16:creationId xmlns:a16="http://schemas.microsoft.com/office/drawing/2014/main" id="{00000000-0008-0000-0000-0000A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7" name="TextBox 5036">
          <a:extLst>
            <a:ext uri="{FF2B5EF4-FFF2-40B4-BE49-F238E27FC236}">
              <a16:creationId xmlns:a16="http://schemas.microsoft.com/office/drawing/2014/main" id="{00000000-0008-0000-0000-0000A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8" name="TextBox 5037">
          <a:extLst>
            <a:ext uri="{FF2B5EF4-FFF2-40B4-BE49-F238E27FC236}">
              <a16:creationId xmlns:a16="http://schemas.microsoft.com/office/drawing/2014/main" id="{00000000-0008-0000-0000-0000A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39" name="TextBox 5038">
          <a:extLst>
            <a:ext uri="{FF2B5EF4-FFF2-40B4-BE49-F238E27FC236}">
              <a16:creationId xmlns:a16="http://schemas.microsoft.com/office/drawing/2014/main" id="{00000000-0008-0000-0000-0000A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0" name="TextBox 5039">
          <a:extLst>
            <a:ext uri="{FF2B5EF4-FFF2-40B4-BE49-F238E27FC236}">
              <a16:creationId xmlns:a16="http://schemas.microsoft.com/office/drawing/2014/main" id="{00000000-0008-0000-0000-0000B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1" name="TextBox 5040">
          <a:extLst>
            <a:ext uri="{FF2B5EF4-FFF2-40B4-BE49-F238E27FC236}">
              <a16:creationId xmlns:a16="http://schemas.microsoft.com/office/drawing/2014/main" id="{00000000-0008-0000-0000-0000B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2" name="TextBox 5041">
          <a:extLst>
            <a:ext uri="{FF2B5EF4-FFF2-40B4-BE49-F238E27FC236}">
              <a16:creationId xmlns:a16="http://schemas.microsoft.com/office/drawing/2014/main" id="{00000000-0008-0000-0000-0000B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3" name="TextBox 5042">
          <a:extLst>
            <a:ext uri="{FF2B5EF4-FFF2-40B4-BE49-F238E27FC236}">
              <a16:creationId xmlns:a16="http://schemas.microsoft.com/office/drawing/2014/main" id="{00000000-0008-0000-0000-0000B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4" name="TextBox 5043">
          <a:extLst>
            <a:ext uri="{FF2B5EF4-FFF2-40B4-BE49-F238E27FC236}">
              <a16:creationId xmlns:a16="http://schemas.microsoft.com/office/drawing/2014/main" id="{00000000-0008-0000-0000-0000B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5" name="TextBox 5044">
          <a:extLst>
            <a:ext uri="{FF2B5EF4-FFF2-40B4-BE49-F238E27FC236}">
              <a16:creationId xmlns:a16="http://schemas.microsoft.com/office/drawing/2014/main" id="{00000000-0008-0000-0000-0000B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6" name="TextBox 5045">
          <a:extLst>
            <a:ext uri="{FF2B5EF4-FFF2-40B4-BE49-F238E27FC236}">
              <a16:creationId xmlns:a16="http://schemas.microsoft.com/office/drawing/2014/main" id="{00000000-0008-0000-0000-0000B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7" name="TextBox 5046">
          <a:extLst>
            <a:ext uri="{FF2B5EF4-FFF2-40B4-BE49-F238E27FC236}">
              <a16:creationId xmlns:a16="http://schemas.microsoft.com/office/drawing/2014/main" id="{00000000-0008-0000-0000-0000B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8" name="TextBox 5047">
          <a:extLst>
            <a:ext uri="{FF2B5EF4-FFF2-40B4-BE49-F238E27FC236}">
              <a16:creationId xmlns:a16="http://schemas.microsoft.com/office/drawing/2014/main" id="{00000000-0008-0000-0000-0000B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49" name="TextBox 5048">
          <a:extLst>
            <a:ext uri="{FF2B5EF4-FFF2-40B4-BE49-F238E27FC236}">
              <a16:creationId xmlns:a16="http://schemas.microsoft.com/office/drawing/2014/main" id="{00000000-0008-0000-0000-0000B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0" name="TextBox 5049">
          <a:extLst>
            <a:ext uri="{FF2B5EF4-FFF2-40B4-BE49-F238E27FC236}">
              <a16:creationId xmlns:a16="http://schemas.microsoft.com/office/drawing/2014/main" id="{00000000-0008-0000-0000-0000B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1" name="TextBox 5050">
          <a:extLst>
            <a:ext uri="{FF2B5EF4-FFF2-40B4-BE49-F238E27FC236}">
              <a16:creationId xmlns:a16="http://schemas.microsoft.com/office/drawing/2014/main" id="{00000000-0008-0000-0000-0000B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2" name="TextBox 5051">
          <a:extLst>
            <a:ext uri="{FF2B5EF4-FFF2-40B4-BE49-F238E27FC236}">
              <a16:creationId xmlns:a16="http://schemas.microsoft.com/office/drawing/2014/main" id="{00000000-0008-0000-0000-0000B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3" name="TextBox 5052">
          <a:extLst>
            <a:ext uri="{FF2B5EF4-FFF2-40B4-BE49-F238E27FC236}">
              <a16:creationId xmlns:a16="http://schemas.microsoft.com/office/drawing/2014/main" id="{00000000-0008-0000-0000-0000B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4" name="TextBox 5053">
          <a:extLst>
            <a:ext uri="{FF2B5EF4-FFF2-40B4-BE49-F238E27FC236}">
              <a16:creationId xmlns:a16="http://schemas.microsoft.com/office/drawing/2014/main" id="{00000000-0008-0000-0000-0000B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5" name="TextBox 5054">
          <a:extLst>
            <a:ext uri="{FF2B5EF4-FFF2-40B4-BE49-F238E27FC236}">
              <a16:creationId xmlns:a16="http://schemas.microsoft.com/office/drawing/2014/main" id="{00000000-0008-0000-0000-0000B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6" name="TextBox 5055">
          <a:extLst>
            <a:ext uri="{FF2B5EF4-FFF2-40B4-BE49-F238E27FC236}">
              <a16:creationId xmlns:a16="http://schemas.microsoft.com/office/drawing/2014/main" id="{00000000-0008-0000-0000-0000C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7" name="TextBox 5056">
          <a:extLst>
            <a:ext uri="{FF2B5EF4-FFF2-40B4-BE49-F238E27FC236}">
              <a16:creationId xmlns:a16="http://schemas.microsoft.com/office/drawing/2014/main" id="{00000000-0008-0000-0000-0000C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8" name="TextBox 5057">
          <a:extLst>
            <a:ext uri="{FF2B5EF4-FFF2-40B4-BE49-F238E27FC236}">
              <a16:creationId xmlns:a16="http://schemas.microsoft.com/office/drawing/2014/main" id="{00000000-0008-0000-0000-0000C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59" name="TextBox 5058">
          <a:extLst>
            <a:ext uri="{FF2B5EF4-FFF2-40B4-BE49-F238E27FC236}">
              <a16:creationId xmlns:a16="http://schemas.microsoft.com/office/drawing/2014/main" id="{00000000-0008-0000-0000-0000C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0" name="TextBox 5059">
          <a:extLst>
            <a:ext uri="{FF2B5EF4-FFF2-40B4-BE49-F238E27FC236}">
              <a16:creationId xmlns:a16="http://schemas.microsoft.com/office/drawing/2014/main" id="{00000000-0008-0000-0000-0000C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1" name="TextBox 5060">
          <a:extLst>
            <a:ext uri="{FF2B5EF4-FFF2-40B4-BE49-F238E27FC236}">
              <a16:creationId xmlns:a16="http://schemas.microsoft.com/office/drawing/2014/main" id="{00000000-0008-0000-0000-0000C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2" name="TextBox 5061">
          <a:extLst>
            <a:ext uri="{FF2B5EF4-FFF2-40B4-BE49-F238E27FC236}">
              <a16:creationId xmlns:a16="http://schemas.microsoft.com/office/drawing/2014/main" id="{00000000-0008-0000-0000-0000C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3" name="TextBox 5062">
          <a:extLst>
            <a:ext uri="{FF2B5EF4-FFF2-40B4-BE49-F238E27FC236}">
              <a16:creationId xmlns:a16="http://schemas.microsoft.com/office/drawing/2014/main" id="{00000000-0008-0000-0000-0000C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4" name="TextBox 5063">
          <a:extLst>
            <a:ext uri="{FF2B5EF4-FFF2-40B4-BE49-F238E27FC236}">
              <a16:creationId xmlns:a16="http://schemas.microsoft.com/office/drawing/2014/main" id="{00000000-0008-0000-0000-0000C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5" name="TextBox 5064">
          <a:extLst>
            <a:ext uri="{FF2B5EF4-FFF2-40B4-BE49-F238E27FC236}">
              <a16:creationId xmlns:a16="http://schemas.microsoft.com/office/drawing/2014/main" id="{00000000-0008-0000-0000-0000C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6" name="TextBox 5065">
          <a:extLst>
            <a:ext uri="{FF2B5EF4-FFF2-40B4-BE49-F238E27FC236}">
              <a16:creationId xmlns:a16="http://schemas.microsoft.com/office/drawing/2014/main" id="{00000000-0008-0000-0000-0000C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7" name="TextBox 5066">
          <a:extLst>
            <a:ext uri="{FF2B5EF4-FFF2-40B4-BE49-F238E27FC236}">
              <a16:creationId xmlns:a16="http://schemas.microsoft.com/office/drawing/2014/main" id="{00000000-0008-0000-0000-0000C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8" name="TextBox 5067">
          <a:extLst>
            <a:ext uri="{FF2B5EF4-FFF2-40B4-BE49-F238E27FC236}">
              <a16:creationId xmlns:a16="http://schemas.microsoft.com/office/drawing/2014/main" id="{00000000-0008-0000-0000-0000C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69" name="TextBox 5068">
          <a:extLst>
            <a:ext uri="{FF2B5EF4-FFF2-40B4-BE49-F238E27FC236}">
              <a16:creationId xmlns:a16="http://schemas.microsoft.com/office/drawing/2014/main" id="{00000000-0008-0000-0000-0000C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0" name="TextBox 5069">
          <a:extLst>
            <a:ext uri="{FF2B5EF4-FFF2-40B4-BE49-F238E27FC236}">
              <a16:creationId xmlns:a16="http://schemas.microsoft.com/office/drawing/2014/main" id="{00000000-0008-0000-0000-0000C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1" name="TextBox 5070">
          <a:extLst>
            <a:ext uri="{FF2B5EF4-FFF2-40B4-BE49-F238E27FC236}">
              <a16:creationId xmlns:a16="http://schemas.microsoft.com/office/drawing/2014/main" id="{00000000-0008-0000-0000-0000C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2" name="TextBox 5071">
          <a:extLst>
            <a:ext uri="{FF2B5EF4-FFF2-40B4-BE49-F238E27FC236}">
              <a16:creationId xmlns:a16="http://schemas.microsoft.com/office/drawing/2014/main" id="{00000000-0008-0000-0000-0000D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3" name="TextBox 5072">
          <a:extLst>
            <a:ext uri="{FF2B5EF4-FFF2-40B4-BE49-F238E27FC236}">
              <a16:creationId xmlns:a16="http://schemas.microsoft.com/office/drawing/2014/main" id="{00000000-0008-0000-0000-0000D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4" name="TextBox 5073">
          <a:extLst>
            <a:ext uri="{FF2B5EF4-FFF2-40B4-BE49-F238E27FC236}">
              <a16:creationId xmlns:a16="http://schemas.microsoft.com/office/drawing/2014/main" id="{00000000-0008-0000-0000-0000D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5" name="TextBox 5074">
          <a:extLst>
            <a:ext uri="{FF2B5EF4-FFF2-40B4-BE49-F238E27FC236}">
              <a16:creationId xmlns:a16="http://schemas.microsoft.com/office/drawing/2014/main" id="{00000000-0008-0000-0000-0000D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6" name="TextBox 5075">
          <a:extLst>
            <a:ext uri="{FF2B5EF4-FFF2-40B4-BE49-F238E27FC236}">
              <a16:creationId xmlns:a16="http://schemas.microsoft.com/office/drawing/2014/main" id="{00000000-0008-0000-0000-0000D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7" name="TextBox 5076">
          <a:extLst>
            <a:ext uri="{FF2B5EF4-FFF2-40B4-BE49-F238E27FC236}">
              <a16:creationId xmlns:a16="http://schemas.microsoft.com/office/drawing/2014/main" id="{00000000-0008-0000-0000-0000D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8" name="TextBox 5077">
          <a:extLst>
            <a:ext uri="{FF2B5EF4-FFF2-40B4-BE49-F238E27FC236}">
              <a16:creationId xmlns:a16="http://schemas.microsoft.com/office/drawing/2014/main" id="{00000000-0008-0000-0000-0000D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79" name="TextBox 5078">
          <a:extLst>
            <a:ext uri="{FF2B5EF4-FFF2-40B4-BE49-F238E27FC236}">
              <a16:creationId xmlns:a16="http://schemas.microsoft.com/office/drawing/2014/main" id="{00000000-0008-0000-0000-0000D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0" name="TextBox 5079">
          <a:extLst>
            <a:ext uri="{FF2B5EF4-FFF2-40B4-BE49-F238E27FC236}">
              <a16:creationId xmlns:a16="http://schemas.microsoft.com/office/drawing/2014/main" id="{00000000-0008-0000-0000-0000D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1" name="TextBox 5080">
          <a:extLst>
            <a:ext uri="{FF2B5EF4-FFF2-40B4-BE49-F238E27FC236}">
              <a16:creationId xmlns:a16="http://schemas.microsoft.com/office/drawing/2014/main" id="{00000000-0008-0000-0000-0000D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2" name="TextBox 5081">
          <a:extLst>
            <a:ext uri="{FF2B5EF4-FFF2-40B4-BE49-F238E27FC236}">
              <a16:creationId xmlns:a16="http://schemas.microsoft.com/office/drawing/2014/main" id="{00000000-0008-0000-0000-0000D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3" name="TextBox 5082">
          <a:extLst>
            <a:ext uri="{FF2B5EF4-FFF2-40B4-BE49-F238E27FC236}">
              <a16:creationId xmlns:a16="http://schemas.microsoft.com/office/drawing/2014/main" id="{00000000-0008-0000-0000-0000D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4" name="TextBox 5083">
          <a:extLst>
            <a:ext uri="{FF2B5EF4-FFF2-40B4-BE49-F238E27FC236}">
              <a16:creationId xmlns:a16="http://schemas.microsoft.com/office/drawing/2014/main" id="{00000000-0008-0000-0000-0000D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5" name="TextBox 5084">
          <a:extLst>
            <a:ext uri="{FF2B5EF4-FFF2-40B4-BE49-F238E27FC236}">
              <a16:creationId xmlns:a16="http://schemas.microsoft.com/office/drawing/2014/main" id="{00000000-0008-0000-0000-0000D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6" name="TextBox 5085">
          <a:extLst>
            <a:ext uri="{FF2B5EF4-FFF2-40B4-BE49-F238E27FC236}">
              <a16:creationId xmlns:a16="http://schemas.microsoft.com/office/drawing/2014/main" id="{00000000-0008-0000-0000-0000D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7" name="TextBox 5086">
          <a:extLst>
            <a:ext uri="{FF2B5EF4-FFF2-40B4-BE49-F238E27FC236}">
              <a16:creationId xmlns:a16="http://schemas.microsoft.com/office/drawing/2014/main" id="{00000000-0008-0000-0000-0000D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8" name="TextBox 5087">
          <a:extLst>
            <a:ext uri="{FF2B5EF4-FFF2-40B4-BE49-F238E27FC236}">
              <a16:creationId xmlns:a16="http://schemas.microsoft.com/office/drawing/2014/main" id="{00000000-0008-0000-0000-0000E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89" name="TextBox 5088">
          <a:extLst>
            <a:ext uri="{FF2B5EF4-FFF2-40B4-BE49-F238E27FC236}">
              <a16:creationId xmlns:a16="http://schemas.microsoft.com/office/drawing/2014/main" id="{00000000-0008-0000-0000-0000E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0" name="TextBox 5089">
          <a:extLst>
            <a:ext uri="{FF2B5EF4-FFF2-40B4-BE49-F238E27FC236}">
              <a16:creationId xmlns:a16="http://schemas.microsoft.com/office/drawing/2014/main" id="{00000000-0008-0000-0000-0000E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1" name="TextBox 5090">
          <a:extLst>
            <a:ext uri="{FF2B5EF4-FFF2-40B4-BE49-F238E27FC236}">
              <a16:creationId xmlns:a16="http://schemas.microsoft.com/office/drawing/2014/main" id="{00000000-0008-0000-0000-0000E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2" name="TextBox 5091">
          <a:extLst>
            <a:ext uri="{FF2B5EF4-FFF2-40B4-BE49-F238E27FC236}">
              <a16:creationId xmlns:a16="http://schemas.microsoft.com/office/drawing/2014/main" id="{00000000-0008-0000-0000-0000E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3" name="TextBox 5092">
          <a:extLst>
            <a:ext uri="{FF2B5EF4-FFF2-40B4-BE49-F238E27FC236}">
              <a16:creationId xmlns:a16="http://schemas.microsoft.com/office/drawing/2014/main" id="{00000000-0008-0000-0000-0000E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4" name="TextBox 5093">
          <a:extLst>
            <a:ext uri="{FF2B5EF4-FFF2-40B4-BE49-F238E27FC236}">
              <a16:creationId xmlns:a16="http://schemas.microsoft.com/office/drawing/2014/main" id="{00000000-0008-0000-0000-0000E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5" name="TextBox 5094">
          <a:extLst>
            <a:ext uri="{FF2B5EF4-FFF2-40B4-BE49-F238E27FC236}">
              <a16:creationId xmlns:a16="http://schemas.microsoft.com/office/drawing/2014/main" id="{00000000-0008-0000-0000-0000E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6" name="TextBox 5095">
          <a:extLst>
            <a:ext uri="{FF2B5EF4-FFF2-40B4-BE49-F238E27FC236}">
              <a16:creationId xmlns:a16="http://schemas.microsoft.com/office/drawing/2014/main" id="{00000000-0008-0000-0000-0000E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7" name="TextBox 5096">
          <a:extLst>
            <a:ext uri="{FF2B5EF4-FFF2-40B4-BE49-F238E27FC236}">
              <a16:creationId xmlns:a16="http://schemas.microsoft.com/office/drawing/2014/main" id="{00000000-0008-0000-0000-0000E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8" name="TextBox 5097">
          <a:extLst>
            <a:ext uri="{FF2B5EF4-FFF2-40B4-BE49-F238E27FC236}">
              <a16:creationId xmlns:a16="http://schemas.microsoft.com/office/drawing/2014/main" id="{00000000-0008-0000-0000-0000E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099" name="TextBox 5098">
          <a:extLst>
            <a:ext uri="{FF2B5EF4-FFF2-40B4-BE49-F238E27FC236}">
              <a16:creationId xmlns:a16="http://schemas.microsoft.com/office/drawing/2014/main" id="{00000000-0008-0000-0000-0000E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0" name="TextBox 5099">
          <a:extLst>
            <a:ext uri="{FF2B5EF4-FFF2-40B4-BE49-F238E27FC236}">
              <a16:creationId xmlns:a16="http://schemas.microsoft.com/office/drawing/2014/main" id="{00000000-0008-0000-0000-0000E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1" name="TextBox 5100">
          <a:extLst>
            <a:ext uri="{FF2B5EF4-FFF2-40B4-BE49-F238E27FC236}">
              <a16:creationId xmlns:a16="http://schemas.microsoft.com/office/drawing/2014/main" id="{00000000-0008-0000-0000-0000E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2" name="TextBox 5101">
          <a:extLst>
            <a:ext uri="{FF2B5EF4-FFF2-40B4-BE49-F238E27FC236}">
              <a16:creationId xmlns:a16="http://schemas.microsoft.com/office/drawing/2014/main" id="{00000000-0008-0000-0000-0000E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3" name="TextBox 5102">
          <a:extLst>
            <a:ext uri="{FF2B5EF4-FFF2-40B4-BE49-F238E27FC236}">
              <a16:creationId xmlns:a16="http://schemas.microsoft.com/office/drawing/2014/main" id="{00000000-0008-0000-0000-0000E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4" name="TextBox 5103">
          <a:extLst>
            <a:ext uri="{FF2B5EF4-FFF2-40B4-BE49-F238E27FC236}">
              <a16:creationId xmlns:a16="http://schemas.microsoft.com/office/drawing/2014/main" id="{00000000-0008-0000-0000-0000F0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5" name="TextBox 5104">
          <a:extLst>
            <a:ext uri="{FF2B5EF4-FFF2-40B4-BE49-F238E27FC236}">
              <a16:creationId xmlns:a16="http://schemas.microsoft.com/office/drawing/2014/main" id="{00000000-0008-0000-0000-0000F1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6" name="TextBox 5105">
          <a:extLst>
            <a:ext uri="{FF2B5EF4-FFF2-40B4-BE49-F238E27FC236}">
              <a16:creationId xmlns:a16="http://schemas.microsoft.com/office/drawing/2014/main" id="{00000000-0008-0000-0000-0000F2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7" name="TextBox 5106">
          <a:extLst>
            <a:ext uri="{FF2B5EF4-FFF2-40B4-BE49-F238E27FC236}">
              <a16:creationId xmlns:a16="http://schemas.microsoft.com/office/drawing/2014/main" id="{00000000-0008-0000-0000-0000F3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8" name="TextBox 5107">
          <a:extLst>
            <a:ext uri="{FF2B5EF4-FFF2-40B4-BE49-F238E27FC236}">
              <a16:creationId xmlns:a16="http://schemas.microsoft.com/office/drawing/2014/main" id="{00000000-0008-0000-0000-0000F4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09" name="TextBox 5108">
          <a:extLst>
            <a:ext uri="{FF2B5EF4-FFF2-40B4-BE49-F238E27FC236}">
              <a16:creationId xmlns:a16="http://schemas.microsoft.com/office/drawing/2014/main" id="{00000000-0008-0000-0000-0000F5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0" name="TextBox 5109">
          <a:extLst>
            <a:ext uri="{FF2B5EF4-FFF2-40B4-BE49-F238E27FC236}">
              <a16:creationId xmlns:a16="http://schemas.microsoft.com/office/drawing/2014/main" id="{00000000-0008-0000-0000-0000F6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1" name="TextBox 5110">
          <a:extLst>
            <a:ext uri="{FF2B5EF4-FFF2-40B4-BE49-F238E27FC236}">
              <a16:creationId xmlns:a16="http://schemas.microsoft.com/office/drawing/2014/main" id="{00000000-0008-0000-0000-0000F7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2" name="TextBox 5111">
          <a:extLst>
            <a:ext uri="{FF2B5EF4-FFF2-40B4-BE49-F238E27FC236}">
              <a16:creationId xmlns:a16="http://schemas.microsoft.com/office/drawing/2014/main" id="{00000000-0008-0000-0000-0000F8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3" name="TextBox 5112">
          <a:extLst>
            <a:ext uri="{FF2B5EF4-FFF2-40B4-BE49-F238E27FC236}">
              <a16:creationId xmlns:a16="http://schemas.microsoft.com/office/drawing/2014/main" id="{00000000-0008-0000-0000-0000F9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4" name="TextBox 5113">
          <a:extLst>
            <a:ext uri="{FF2B5EF4-FFF2-40B4-BE49-F238E27FC236}">
              <a16:creationId xmlns:a16="http://schemas.microsoft.com/office/drawing/2014/main" id="{00000000-0008-0000-0000-0000FA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5" name="TextBox 5114">
          <a:extLst>
            <a:ext uri="{FF2B5EF4-FFF2-40B4-BE49-F238E27FC236}">
              <a16:creationId xmlns:a16="http://schemas.microsoft.com/office/drawing/2014/main" id="{00000000-0008-0000-0000-0000FB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6" name="TextBox 5115">
          <a:extLst>
            <a:ext uri="{FF2B5EF4-FFF2-40B4-BE49-F238E27FC236}">
              <a16:creationId xmlns:a16="http://schemas.microsoft.com/office/drawing/2014/main" id="{00000000-0008-0000-0000-0000FC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7" name="TextBox 5116">
          <a:extLst>
            <a:ext uri="{FF2B5EF4-FFF2-40B4-BE49-F238E27FC236}">
              <a16:creationId xmlns:a16="http://schemas.microsoft.com/office/drawing/2014/main" id="{00000000-0008-0000-0000-0000FD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8" name="TextBox 5117">
          <a:extLst>
            <a:ext uri="{FF2B5EF4-FFF2-40B4-BE49-F238E27FC236}">
              <a16:creationId xmlns:a16="http://schemas.microsoft.com/office/drawing/2014/main" id="{00000000-0008-0000-0000-0000FE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19" name="TextBox 5118">
          <a:extLst>
            <a:ext uri="{FF2B5EF4-FFF2-40B4-BE49-F238E27FC236}">
              <a16:creationId xmlns:a16="http://schemas.microsoft.com/office/drawing/2014/main" id="{00000000-0008-0000-0000-0000FF1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0" name="TextBox 5119">
          <a:extLst>
            <a:ext uri="{FF2B5EF4-FFF2-40B4-BE49-F238E27FC236}">
              <a16:creationId xmlns:a16="http://schemas.microsoft.com/office/drawing/2014/main" id="{00000000-0008-0000-0000-00000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1" name="TextBox 5120">
          <a:extLst>
            <a:ext uri="{FF2B5EF4-FFF2-40B4-BE49-F238E27FC236}">
              <a16:creationId xmlns:a16="http://schemas.microsoft.com/office/drawing/2014/main" id="{00000000-0008-0000-0000-00000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2" name="TextBox 5121">
          <a:extLst>
            <a:ext uri="{FF2B5EF4-FFF2-40B4-BE49-F238E27FC236}">
              <a16:creationId xmlns:a16="http://schemas.microsoft.com/office/drawing/2014/main" id="{00000000-0008-0000-0000-00000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3" name="TextBox 5122">
          <a:extLst>
            <a:ext uri="{FF2B5EF4-FFF2-40B4-BE49-F238E27FC236}">
              <a16:creationId xmlns:a16="http://schemas.microsoft.com/office/drawing/2014/main" id="{00000000-0008-0000-0000-00000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4" name="TextBox 5123">
          <a:extLst>
            <a:ext uri="{FF2B5EF4-FFF2-40B4-BE49-F238E27FC236}">
              <a16:creationId xmlns:a16="http://schemas.microsoft.com/office/drawing/2014/main" id="{00000000-0008-0000-0000-00000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5" name="TextBox 5124">
          <a:extLst>
            <a:ext uri="{FF2B5EF4-FFF2-40B4-BE49-F238E27FC236}">
              <a16:creationId xmlns:a16="http://schemas.microsoft.com/office/drawing/2014/main" id="{00000000-0008-0000-0000-00000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6" name="TextBox 5125">
          <a:extLst>
            <a:ext uri="{FF2B5EF4-FFF2-40B4-BE49-F238E27FC236}">
              <a16:creationId xmlns:a16="http://schemas.microsoft.com/office/drawing/2014/main" id="{00000000-0008-0000-0000-00000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7" name="TextBox 5126">
          <a:extLst>
            <a:ext uri="{FF2B5EF4-FFF2-40B4-BE49-F238E27FC236}">
              <a16:creationId xmlns:a16="http://schemas.microsoft.com/office/drawing/2014/main" id="{00000000-0008-0000-0000-00000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8" name="TextBox 5127">
          <a:extLst>
            <a:ext uri="{FF2B5EF4-FFF2-40B4-BE49-F238E27FC236}">
              <a16:creationId xmlns:a16="http://schemas.microsoft.com/office/drawing/2014/main" id="{00000000-0008-0000-0000-00000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29" name="TextBox 5128">
          <a:extLst>
            <a:ext uri="{FF2B5EF4-FFF2-40B4-BE49-F238E27FC236}">
              <a16:creationId xmlns:a16="http://schemas.microsoft.com/office/drawing/2014/main" id="{00000000-0008-0000-0000-00000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0" name="TextBox 5129">
          <a:extLst>
            <a:ext uri="{FF2B5EF4-FFF2-40B4-BE49-F238E27FC236}">
              <a16:creationId xmlns:a16="http://schemas.microsoft.com/office/drawing/2014/main" id="{00000000-0008-0000-0000-00000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1" name="TextBox 5130">
          <a:extLst>
            <a:ext uri="{FF2B5EF4-FFF2-40B4-BE49-F238E27FC236}">
              <a16:creationId xmlns:a16="http://schemas.microsoft.com/office/drawing/2014/main" id="{00000000-0008-0000-0000-00000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2" name="TextBox 5131">
          <a:extLst>
            <a:ext uri="{FF2B5EF4-FFF2-40B4-BE49-F238E27FC236}">
              <a16:creationId xmlns:a16="http://schemas.microsoft.com/office/drawing/2014/main" id="{00000000-0008-0000-0000-00000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3" name="TextBox 5132">
          <a:extLst>
            <a:ext uri="{FF2B5EF4-FFF2-40B4-BE49-F238E27FC236}">
              <a16:creationId xmlns:a16="http://schemas.microsoft.com/office/drawing/2014/main" id="{00000000-0008-0000-0000-00000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4" name="TextBox 5133">
          <a:extLst>
            <a:ext uri="{FF2B5EF4-FFF2-40B4-BE49-F238E27FC236}">
              <a16:creationId xmlns:a16="http://schemas.microsoft.com/office/drawing/2014/main" id="{00000000-0008-0000-0000-00000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5" name="TextBox 5134">
          <a:extLst>
            <a:ext uri="{FF2B5EF4-FFF2-40B4-BE49-F238E27FC236}">
              <a16:creationId xmlns:a16="http://schemas.microsoft.com/office/drawing/2014/main" id="{00000000-0008-0000-0000-00000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6" name="TextBox 5135">
          <a:extLst>
            <a:ext uri="{FF2B5EF4-FFF2-40B4-BE49-F238E27FC236}">
              <a16:creationId xmlns:a16="http://schemas.microsoft.com/office/drawing/2014/main" id="{00000000-0008-0000-0000-00001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7" name="TextBox 5136">
          <a:extLst>
            <a:ext uri="{FF2B5EF4-FFF2-40B4-BE49-F238E27FC236}">
              <a16:creationId xmlns:a16="http://schemas.microsoft.com/office/drawing/2014/main" id="{00000000-0008-0000-0000-00001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8" name="TextBox 5137">
          <a:extLst>
            <a:ext uri="{FF2B5EF4-FFF2-40B4-BE49-F238E27FC236}">
              <a16:creationId xmlns:a16="http://schemas.microsoft.com/office/drawing/2014/main" id="{00000000-0008-0000-0000-00001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39" name="TextBox 5138">
          <a:extLst>
            <a:ext uri="{FF2B5EF4-FFF2-40B4-BE49-F238E27FC236}">
              <a16:creationId xmlns:a16="http://schemas.microsoft.com/office/drawing/2014/main" id="{00000000-0008-0000-0000-00001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0" name="TextBox 5139">
          <a:extLst>
            <a:ext uri="{FF2B5EF4-FFF2-40B4-BE49-F238E27FC236}">
              <a16:creationId xmlns:a16="http://schemas.microsoft.com/office/drawing/2014/main" id="{00000000-0008-0000-0000-00001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1" name="TextBox 5140">
          <a:extLst>
            <a:ext uri="{FF2B5EF4-FFF2-40B4-BE49-F238E27FC236}">
              <a16:creationId xmlns:a16="http://schemas.microsoft.com/office/drawing/2014/main" id="{00000000-0008-0000-0000-00001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2" name="TextBox 5141">
          <a:extLst>
            <a:ext uri="{FF2B5EF4-FFF2-40B4-BE49-F238E27FC236}">
              <a16:creationId xmlns:a16="http://schemas.microsoft.com/office/drawing/2014/main" id="{00000000-0008-0000-0000-00001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3" name="TextBox 5142">
          <a:extLst>
            <a:ext uri="{FF2B5EF4-FFF2-40B4-BE49-F238E27FC236}">
              <a16:creationId xmlns:a16="http://schemas.microsoft.com/office/drawing/2014/main" id="{00000000-0008-0000-0000-00001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4" name="TextBox 5143">
          <a:extLst>
            <a:ext uri="{FF2B5EF4-FFF2-40B4-BE49-F238E27FC236}">
              <a16:creationId xmlns:a16="http://schemas.microsoft.com/office/drawing/2014/main" id="{00000000-0008-0000-0000-00001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5" name="TextBox 5144">
          <a:extLst>
            <a:ext uri="{FF2B5EF4-FFF2-40B4-BE49-F238E27FC236}">
              <a16:creationId xmlns:a16="http://schemas.microsoft.com/office/drawing/2014/main" id="{00000000-0008-0000-0000-00001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6" name="TextBox 5145">
          <a:extLst>
            <a:ext uri="{FF2B5EF4-FFF2-40B4-BE49-F238E27FC236}">
              <a16:creationId xmlns:a16="http://schemas.microsoft.com/office/drawing/2014/main" id="{00000000-0008-0000-0000-00001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7" name="TextBox 5146">
          <a:extLst>
            <a:ext uri="{FF2B5EF4-FFF2-40B4-BE49-F238E27FC236}">
              <a16:creationId xmlns:a16="http://schemas.microsoft.com/office/drawing/2014/main" id="{00000000-0008-0000-0000-00001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8" name="TextBox 5147">
          <a:extLst>
            <a:ext uri="{FF2B5EF4-FFF2-40B4-BE49-F238E27FC236}">
              <a16:creationId xmlns:a16="http://schemas.microsoft.com/office/drawing/2014/main" id="{00000000-0008-0000-0000-00001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49" name="TextBox 5148">
          <a:extLst>
            <a:ext uri="{FF2B5EF4-FFF2-40B4-BE49-F238E27FC236}">
              <a16:creationId xmlns:a16="http://schemas.microsoft.com/office/drawing/2014/main" id="{00000000-0008-0000-0000-00001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0" name="TextBox 5149">
          <a:extLst>
            <a:ext uri="{FF2B5EF4-FFF2-40B4-BE49-F238E27FC236}">
              <a16:creationId xmlns:a16="http://schemas.microsoft.com/office/drawing/2014/main" id="{00000000-0008-0000-0000-00001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1" name="TextBox 5150">
          <a:extLst>
            <a:ext uri="{FF2B5EF4-FFF2-40B4-BE49-F238E27FC236}">
              <a16:creationId xmlns:a16="http://schemas.microsoft.com/office/drawing/2014/main" id="{00000000-0008-0000-0000-00001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2" name="TextBox 5151">
          <a:extLst>
            <a:ext uri="{FF2B5EF4-FFF2-40B4-BE49-F238E27FC236}">
              <a16:creationId xmlns:a16="http://schemas.microsoft.com/office/drawing/2014/main" id="{00000000-0008-0000-0000-00002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3" name="TextBox 5152">
          <a:extLst>
            <a:ext uri="{FF2B5EF4-FFF2-40B4-BE49-F238E27FC236}">
              <a16:creationId xmlns:a16="http://schemas.microsoft.com/office/drawing/2014/main" id="{00000000-0008-0000-0000-00002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4" name="TextBox 5153">
          <a:extLst>
            <a:ext uri="{FF2B5EF4-FFF2-40B4-BE49-F238E27FC236}">
              <a16:creationId xmlns:a16="http://schemas.microsoft.com/office/drawing/2014/main" id="{00000000-0008-0000-0000-00002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5" name="TextBox 5154">
          <a:extLst>
            <a:ext uri="{FF2B5EF4-FFF2-40B4-BE49-F238E27FC236}">
              <a16:creationId xmlns:a16="http://schemas.microsoft.com/office/drawing/2014/main" id="{00000000-0008-0000-0000-00002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6" name="TextBox 5155">
          <a:extLst>
            <a:ext uri="{FF2B5EF4-FFF2-40B4-BE49-F238E27FC236}">
              <a16:creationId xmlns:a16="http://schemas.microsoft.com/office/drawing/2014/main" id="{00000000-0008-0000-0000-00002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7" name="TextBox 5156">
          <a:extLst>
            <a:ext uri="{FF2B5EF4-FFF2-40B4-BE49-F238E27FC236}">
              <a16:creationId xmlns:a16="http://schemas.microsoft.com/office/drawing/2014/main" id="{00000000-0008-0000-0000-00002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8" name="TextBox 5157">
          <a:extLst>
            <a:ext uri="{FF2B5EF4-FFF2-40B4-BE49-F238E27FC236}">
              <a16:creationId xmlns:a16="http://schemas.microsoft.com/office/drawing/2014/main" id="{00000000-0008-0000-0000-00002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59" name="TextBox 5158">
          <a:extLst>
            <a:ext uri="{FF2B5EF4-FFF2-40B4-BE49-F238E27FC236}">
              <a16:creationId xmlns:a16="http://schemas.microsoft.com/office/drawing/2014/main" id="{00000000-0008-0000-0000-00002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0" name="TextBox 5159">
          <a:extLst>
            <a:ext uri="{FF2B5EF4-FFF2-40B4-BE49-F238E27FC236}">
              <a16:creationId xmlns:a16="http://schemas.microsoft.com/office/drawing/2014/main" id="{00000000-0008-0000-0000-00002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1" name="TextBox 5160">
          <a:extLst>
            <a:ext uri="{FF2B5EF4-FFF2-40B4-BE49-F238E27FC236}">
              <a16:creationId xmlns:a16="http://schemas.microsoft.com/office/drawing/2014/main" id="{00000000-0008-0000-0000-00002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2" name="TextBox 5161">
          <a:extLst>
            <a:ext uri="{FF2B5EF4-FFF2-40B4-BE49-F238E27FC236}">
              <a16:creationId xmlns:a16="http://schemas.microsoft.com/office/drawing/2014/main" id="{00000000-0008-0000-0000-00002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3" name="TextBox 5162">
          <a:extLst>
            <a:ext uri="{FF2B5EF4-FFF2-40B4-BE49-F238E27FC236}">
              <a16:creationId xmlns:a16="http://schemas.microsoft.com/office/drawing/2014/main" id="{00000000-0008-0000-0000-00002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4" name="TextBox 5163">
          <a:extLst>
            <a:ext uri="{FF2B5EF4-FFF2-40B4-BE49-F238E27FC236}">
              <a16:creationId xmlns:a16="http://schemas.microsoft.com/office/drawing/2014/main" id="{00000000-0008-0000-0000-00002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5" name="TextBox 5164">
          <a:extLst>
            <a:ext uri="{FF2B5EF4-FFF2-40B4-BE49-F238E27FC236}">
              <a16:creationId xmlns:a16="http://schemas.microsoft.com/office/drawing/2014/main" id="{00000000-0008-0000-0000-00002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6" name="TextBox 5165">
          <a:extLst>
            <a:ext uri="{FF2B5EF4-FFF2-40B4-BE49-F238E27FC236}">
              <a16:creationId xmlns:a16="http://schemas.microsoft.com/office/drawing/2014/main" id="{00000000-0008-0000-0000-00002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7" name="TextBox 5166">
          <a:extLst>
            <a:ext uri="{FF2B5EF4-FFF2-40B4-BE49-F238E27FC236}">
              <a16:creationId xmlns:a16="http://schemas.microsoft.com/office/drawing/2014/main" id="{00000000-0008-0000-0000-00002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8" name="TextBox 5167">
          <a:extLst>
            <a:ext uri="{FF2B5EF4-FFF2-40B4-BE49-F238E27FC236}">
              <a16:creationId xmlns:a16="http://schemas.microsoft.com/office/drawing/2014/main" id="{00000000-0008-0000-0000-00003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69" name="TextBox 5168">
          <a:extLst>
            <a:ext uri="{FF2B5EF4-FFF2-40B4-BE49-F238E27FC236}">
              <a16:creationId xmlns:a16="http://schemas.microsoft.com/office/drawing/2014/main" id="{00000000-0008-0000-0000-00003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0" name="TextBox 5169">
          <a:extLst>
            <a:ext uri="{FF2B5EF4-FFF2-40B4-BE49-F238E27FC236}">
              <a16:creationId xmlns:a16="http://schemas.microsoft.com/office/drawing/2014/main" id="{00000000-0008-0000-0000-00003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1" name="TextBox 5170">
          <a:extLst>
            <a:ext uri="{FF2B5EF4-FFF2-40B4-BE49-F238E27FC236}">
              <a16:creationId xmlns:a16="http://schemas.microsoft.com/office/drawing/2014/main" id="{00000000-0008-0000-0000-00003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2" name="TextBox 5171">
          <a:extLst>
            <a:ext uri="{FF2B5EF4-FFF2-40B4-BE49-F238E27FC236}">
              <a16:creationId xmlns:a16="http://schemas.microsoft.com/office/drawing/2014/main" id="{00000000-0008-0000-0000-00003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3" name="TextBox 5172">
          <a:extLst>
            <a:ext uri="{FF2B5EF4-FFF2-40B4-BE49-F238E27FC236}">
              <a16:creationId xmlns:a16="http://schemas.microsoft.com/office/drawing/2014/main" id="{00000000-0008-0000-0000-00003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4" name="TextBox 5173">
          <a:extLst>
            <a:ext uri="{FF2B5EF4-FFF2-40B4-BE49-F238E27FC236}">
              <a16:creationId xmlns:a16="http://schemas.microsoft.com/office/drawing/2014/main" id="{00000000-0008-0000-0000-00003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5" name="TextBox 5174">
          <a:extLst>
            <a:ext uri="{FF2B5EF4-FFF2-40B4-BE49-F238E27FC236}">
              <a16:creationId xmlns:a16="http://schemas.microsoft.com/office/drawing/2014/main" id="{00000000-0008-0000-0000-00003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6" name="TextBox 5175">
          <a:extLst>
            <a:ext uri="{FF2B5EF4-FFF2-40B4-BE49-F238E27FC236}">
              <a16:creationId xmlns:a16="http://schemas.microsoft.com/office/drawing/2014/main" id="{00000000-0008-0000-0000-00003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7" name="TextBox 5176">
          <a:extLst>
            <a:ext uri="{FF2B5EF4-FFF2-40B4-BE49-F238E27FC236}">
              <a16:creationId xmlns:a16="http://schemas.microsoft.com/office/drawing/2014/main" id="{00000000-0008-0000-0000-00003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8" name="TextBox 5177">
          <a:extLst>
            <a:ext uri="{FF2B5EF4-FFF2-40B4-BE49-F238E27FC236}">
              <a16:creationId xmlns:a16="http://schemas.microsoft.com/office/drawing/2014/main" id="{00000000-0008-0000-0000-00003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79" name="TextBox 5178">
          <a:extLst>
            <a:ext uri="{FF2B5EF4-FFF2-40B4-BE49-F238E27FC236}">
              <a16:creationId xmlns:a16="http://schemas.microsoft.com/office/drawing/2014/main" id="{00000000-0008-0000-0000-00003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0" name="TextBox 5179">
          <a:extLst>
            <a:ext uri="{FF2B5EF4-FFF2-40B4-BE49-F238E27FC236}">
              <a16:creationId xmlns:a16="http://schemas.microsoft.com/office/drawing/2014/main" id="{00000000-0008-0000-0000-00003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1" name="TextBox 5180">
          <a:extLst>
            <a:ext uri="{FF2B5EF4-FFF2-40B4-BE49-F238E27FC236}">
              <a16:creationId xmlns:a16="http://schemas.microsoft.com/office/drawing/2014/main" id="{00000000-0008-0000-0000-00003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2" name="TextBox 5181">
          <a:extLst>
            <a:ext uri="{FF2B5EF4-FFF2-40B4-BE49-F238E27FC236}">
              <a16:creationId xmlns:a16="http://schemas.microsoft.com/office/drawing/2014/main" id="{00000000-0008-0000-0000-00003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3" name="TextBox 5182">
          <a:extLst>
            <a:ext uri="{FF2B5EF4-FFF2-40B4-BE49-F238E27FC236}">
              <a16:creationId xmlns:a16="http://schemas.microsoft.com/office/drawing/2014/main" id="{00000000-0008-0000-0000-00003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4" name="TextBox 5183">
          <a:extLst>
            <a:ext uri="{FF2B5EF4-FFF2-40B4-BE49-F238E27FC236}">
              <a16:creationId xmlns:a16="http://schemas.microsoft.com/office/drawing/2014/main" id="{00000000-0008-0000-0000-00004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5" name="TextBox 5184">
          <a:extLst>
            <a:ext uri="{FF2B5EF4-FFF2-40B4-BE49-F238E27FC236}">
              <a16:creationId xmlns:a16="http://schemas.microsoft.com/office/drawing/2014/main" id="{00000000-0008-0000-0000-00004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6" name="TextBox 5185">
          <a:extLst>
            <a:ext uri="{FF2B5EF4-FFF2-40B4-BE49-F238E27FC236}">
              <a16:creationId xmlns:a16="http://schemas.microsoft.com/office/drawing/2014/main" id="{00000000-0008-0000-0000-00004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7" name="TextBox 5186">
          <a:extLst>
            <a:ext uri="{FF2B5EF4-FFF2-40B4-BE49-F238E27FC236}">
              <a16:creationId xmlns:a16="http://schemas.microsoft.com/office/drawing/2014/main" id="{00000000-0008-0000-0000-00004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8" name="TextBox 5187">
          <a:extLst>
            <a:ext uri="{FF2B5EF4-FFF2-40B4-BE49-F238E27FC236}">
              <a16:creationId xmlns:a16="http://schemas.microsoft.com/office/drawing/2014/main" id="{00000000-0008-0000-0000-00004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89" name="TextBox 5188">
          <a:extLst>
            <a:ext uri="{FF2B5EF4-FFF2-40B4-BE49-F238E27FC236}">
              <a16:creationId xmlns:a16="http://schemas.microsoft.com/office/drawing/2014/main" id="{00000000-0008-0000-0000-00004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0" name="TextBox 5189">
          <a:extLst>
            <a:ext uri="{FF2B5EF4-FFF2-40B4-BE49-F238E27FC236}">
              <a16:creationId xmlns:a16="http://schemas.microsoft.com/office/drawing/2014/main" id="{00000000-0008-0000-0000-00004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1" name="TextBox 5190">
          <a:extLst>
            <a:ext uri="{FF2B5EF4-FFF2-40B4-BE49-F238E27FC236}">
              <a16:creationId xmlns:a16="http://schemas.microsoft.com/office/drawing/2014/main" id="{00000000-0008-0000-0000-00004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2" name="TextBox 5191">
          <a:extLst>
            <a:ext uri="{FF2B5EF4-FFF2-40B4-BE49-F238E27FC236}">
              <a16:creationId xmlns:a16="http://schemas.microsoft.com/office/drawing/2014/main" id="{00000000-0008-0000-0000-00004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3" name="TextBox 5192">
          <a:extLst>
            <a:ext uri="{FF2B5EF4-FFF2-40B4-BE49-F238E27FC236}">
              <a16:creationId xmlns:a16="http://schemas.microsoft.com/office/drawing/2014/main" id="{00000000-0008-0000-0000-00004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4" name="TextBox 5193">
          <a:extLst>
            <a:ext uri="{FF2B5EF4-FFF2-40B4-BE49-F238E27FC236}">
              <a16:creationId xmlns:a16="http://schemas.microsoft.com/office/drawing/2014/main" id="{00000000-0008-0000-0000-00004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5" name="TextBox 5194">
          <a:extLst>
            <a:ext uri="{FF2B5EF4-FFF2-40B4-BE49-F238E27FC236}">
              <a16:creationId xmlns:a16="http://schemas.microsoft.com/office/drawing/2014/main" id="{00000000-0008-0000-0000-00004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6" name="TextBox 5195">
          <a:extLst>
            <a:ext uri="{FF2B5EF4-FFF2-40B4-BE49-F238E27FC236}">
              <a16:creationId xmlns:a16="http://schemas.microsoft.com/office/drawing/2014/main" id="{00000000-0008-0000-0000-00004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7" name="TextBox 5196">
          <a:extLst>
            <a:ext uri="{FF2B5EF4-FFF2-40B4-BE49-F238E27FC236}">
              <a16:creationId xmlns:a16="http://schemas.microsoft.com/office/drawing/2014/main" id="{00000000-0008-0000-0000-00004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8" name="TextBox 5197">
          <a:extLst>
            <a:ext uri="{FF2B5EF4-FFF2-40B4-BE49-F238E27FC236}">
              <a16:creationId xmlns:a16="http://schemas.microsoft.com/office/drawing/2014/main" id="{00000000-0008-0000-0000-00004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199" name="TextBox 5198">
          <a:extLst>
            <a:ext uri="{FF2B5EF4-FFF2-40B4-BE49-F238E27FC236}">
              <a16:creationId xmlns:a16="http://schemas.microsoft.com/office/drawing/2014/main" id="{00000000-0008-0000-0000-00004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0" name="TextBox 5199">
          <a:extLst>
            <a:ext uri="{FF2B5EF4-FFF2-40B4-BE49-F238E27FC236}">
              <a16:creationId xmlns:a16="http://schemas.microsoft.com/office/drawing/2014/main" id="{00000000-0008-0000-0000-00005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1" name="TextBox 5200">
          <a:extLst>
            <a:ext uri="{FF2B5EF4-FFF2-40B4-BE49-F238E27FC236}">
              <a16:creationId xmlns:a16="http://schemas.microsoft.com/office/drawing/2014/main" id="{00000000-0008-0000-0000-00005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2" name="TextBox 5201">
          <a:extLst>
            <a:ext uri="{FF2B5EF4-FFF2-40B4-BE49-F238E27FC236}">
              <a16:creationId xmlns:a16="http://schemas.microsoft.com/office/drawing/2014/main" id="{00000000-0008-0000-0000-00005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3" name="TextBox 5202">
          <a:extLst>
            <a:ext uri="{FF2B5EF4-FFF2-40B4-BE49-F238E27FC236}">
              <a16:creationId xmlns:a16="http://schemas.microsoft.com/office/drawing/2014/main" id="{00000000-0008-0000-0000-00005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4" name="TextBox 5203">
          <a:extLst>
            <a:ext uri="{FF2B5EF4-FFF2-40B4-BE49-F238E27FC236}">
              <a16:creationId xmlns:a16="http://schemas.microsoft.com/office/drawing/2014/main" id="{00000000-0008-0000-0000-00005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5" name="TextBox 5204">
          <a:extLst>
            <a:ext uri="{FF2B5EF4-FFF2-40B4-BE49-F238E27FC236}">
              <a16:creationId xmlns:a16="http://schemas.microsoft.com/office/drawing/2014/main" id="{00000000-0008-0000-0000-00005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6" name="TextBox 5205">
          <a:extLst>
            <a:ext uri="{FF2B5EF4-FFF2-40B4-BE49-F238E27FC236}">
              <a16:creationId xmlns:a16="http://schemas.microsoft.com/office/drawing/2014/main" id="{00000000-0008-0000-0000-00005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7" name="TextBox 5206">
          <a:extLst>
            <a:ext uri="{FF2B5EF4-FFF2-40B4-BE49-F238E27FC236}">
              <a16:creationId xmlns:a16="http://schemas.microsoft.com/office/drawing/2014/main" id="{00000000-0008-0000-0000-00005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8" name="TextBox 5207">
          <a:extLst>
            <a:ext uri="{FF2B5EF4-FFF2-40B4-BE49-F238E27FC236}">
              <a16:creationId xmlns:a16="http://schemas.microsoft.com/office/drawing/2014/main" id="{00000000-0008-0000-0000-00005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09" name="TextBox 5208">
          <a:extLst>
            <a:ext uri="{FF2B5EF4-FFF2-40B4-BE49-F238E27FC236}">
              <a16:creationId xmlns:a16="http://schemas.microsoft.com/office/drawing/2014/main" id="{00000000-0008-0000-0000-00005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0" name="TextBox 5209">
          <a:extLst>
            <a:ext uri="{FF2B5EF4-FFF2-40B4-BE49-F238E27FC236}">
              <a16:creationId xmlns:a16="http://schemas.microsoft.com/office/drawing/2014/main" id="{00000000-0008-0000-0000-00005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1" name="TextBox 5210">
          <a:extLst>
            <a:ext uri="{FF2B5EF4-FFF2-40B4-BE49-F238E27FC236}">
              <a16:creationId xmlns:a16="http://schemas.microsoft.com/office/drawing/2014/main" id="{00000000-0008-0000-0000-00005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2" name="TextBox 5211">
          <a:extLst>
            <a:ext uri="{FF2B5EF4-FFF2-40B4-BE49-F238E27FC236}">
              <a16:creationId xmlns:a16="http://schemas.microsoft.com/office/drawing/2014/main" id="{00000000-0008-0000-0000-00005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3" name="TextBox 5212">
          <a:extLst>
            <a:ext uri="{FF2B5EF4-FFF2-40B4-BE49-F238E27FC236}">
              <a16:creationId xmlns:a16="http://schemas.microsoft.com/office/drawing/2014/main" id="{00000000-0008-0000-0000-00005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4" name="TextBox 5213">
          <a:extLst>
            <a:ext uri="{FF2B5EF4-FFF2-40B4-BE49-F238E27FC236}">
              <a16:creationId xmlns:a16="http://schemas.microsoft.com/office/drawing/2014/main" id="{00000000-0008-0000-0000-00005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5" name="TextBox 5214">
          <a:extLst>
            <a:ext uri="{FF2B5EF4-FFF2-40B4-BE49-F238E27FC236}">
              <a16:creationId xmlns:a16="http://schemas.microsoft.com/office/drawing/2014/main" id="{00000000-0008-0000-0000-00005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6" name="TextBox 5215">
          <a:extLst>
            <a:ext uri="{FF2B5EF4-FFF2-40B4-BE49-F238E27FC236}">
              <a16:creationId xmlns:a16="http://schemas.microsoft.com/office/drawing/2014/main" id="{00000000-0008-0000-0000-00006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7" name="TextBox 5216">
          <a:extLst>
            <a:ext uri="{FF2B5EF4-FFF2-40B4-BE49-F238E27FC236}">
              <a16:creationId xmlns:a16="http://schemas.microsoft.com/office/drawing/2014/main" id="{00000000-0008-0000-0000-00006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8" name="TextBox 5217">
          <a:extLst>
            <a:ext uri="{FF2B5EF4-FFF2-40B4-BE49-F238E27FC236}">
              <a16:creationId xmlns:a16="http://schemas.microsoft.com/office/drawing/2014/main" id="{00000000-0008-0000-0000-00006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19" name="TextBox 5218">
          <a:extLst>
            <a:ext uri="{FF2B5EF4-FFF2-40B4-BE49-F238E27FC236}">
              <a16:creationId xmlns:a16="http://schemas.microsoft.com/office/drawing/2014/main" id="{00000000-0008-0000-0000-00006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0" name="TextBox 5219">
          <a:extLst>
            <a:ext uri="{FF2B5EF4-FFF2-40B4-BE49-F238E27FC236}">
              <a16:creationId xmlns:a16="http://schemas.microsoft.com/office/drawing/2014/main" id="{00000000-0008-0000-0000-00006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1" name="TextBox 5220">
          <a:extLst>
            <a:ext uri="{FF2B5EF4-FFF2-40B4-BE49-F238E27FC236}">
              <a16:creationId xmlns:a16="http://schemas.microsoft.com/office/drawing/2014/main" id="{00000000-0008-0000-0000-00006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2" name="TextBox 5221">
          <a:extLst>
            <a:ext uri="{FF2B5EF4-FFF2-40B4-BE49-F238E27FC236}">
              <a16:creationId xmlns:a16="http://schemas.microsoft.com/office/drawing/2014/main" id="{00000000-0008-0000-0000-00006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3" name="TextBox 5222">
          <a:extLst>
            <a:ext uri="{FF2B5EF4-FFF2-40B4-BE49-F238E27FC236}">
              <a16:creationId xmlns:a16="http://schemas.microsoft.com/office/drawing/2014/main" id="{00000000-0008-0000-0000-00006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4" name="TextBox 5223">
          <a:extLst>
            <a:ext uri="{FF2B5EF4-FFF2-40B4-BE49-F238E27FC236}">
              <a16:creationId xmlns:a16="http://schemas.microsoft.com/office/drawing/2014/main" id="{00000000-0008-0000-0000-00006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5" name="TextBox 5224">
          <a:extLst>
            <a:ext uri="{FF2B5EF4-FFF2-40B4-BE49-F238E27FC236}">
              <a16:creationId xmlns:a16="http://schemas.microsoft.com/office/drawing/2014/main" id="{00000000-0008-0000-0000-00006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6" name="TextBox 5225">
          <a:extLst>
            <a:ext uri="{FF2B5EF4-FFF2-40B4-BE49-F238E27FC236}">
              <a16:creationId xmlns:a16="http://schemas.microsoft.com/office/drawing/2014/main" id="{00000000-0008-0000-0000-00006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7" name="TextBox 5226">
          <a:extLst>
            <a:ext uri="{FF2B5EF4-FFF2-40B4-BE49-F238E27FC236}">
              <a16:creationId xmlns:a16="http://schemas.microsoft.com/office/drawing/2014/main" id="{00000000-0008-0000-0000-00006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8" name="TextBox 5227">
          <a:extLst>
            <a:ext uri="{FF2B5EF4-FFF2-40B4-BE49-F238E27FC236}">
              <a16:creationId xmlns:a16="http://schemas.microsoft.com/office/drawing/2014/main" id="{00000000-0008-0000-0000-00006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29" name="TextBox 5228">
          <a:extLst>
            <a:ext uri="{FF2B5EF4-FFF2-40B4-BE49-F238E27FC236}">
              <a16:creationId xmlns:a16="http://schemas.microsoft.com/office/drawing/2014/main" id="{00000000-0008-0000-0000-00006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0" name="TextBox 5229">
          <a:extLst>
            <a:ext uri="{FF2B5EF4-FFF2-40B4-BE49-F238E27FC236}">
              <a16:creationId xmlns:a16="http://schemas.microsoft.com/office/drawing/2014/main" id="{00000000-0008-0000-0000-00006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1" name="TextBox 5230">
          <a:extLst>
            <a:ext uri="{FF2B5EF4-FFF2-40B4-BE49-F238E27FC236}">
              <a16:creationId xmlns:a16="http://schemas.microsoft.com/office/drawing/2014/main" id="{00000000-0008-0000-0000-00006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2" name="TextBox 5231">
          <a:extLst>
            <a:ext uri="{FF2B5EF4-FFF2-40B4-BE49-F238E27FC236}">
              <a16:creationId xmlns:a16="http://schemas.microsoft.com/office/drawing/2014/main" id="{00000000-0008-0000-0000-00007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3" name="TextBox 5232">
          <a:extLst>
            <a:ext uri="{FF2B5EF4-FFF2-40B4-BE49-F238E27FC236}">
              <a16:creationId xmlns:a16="http://schemas.microsoft.com/office/drawing/2014/main" id="{00000000-0008-0000-0000-00007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4" name="TextBox 5233">
          <a:extLst>
            <a:ext uri="{FF2B5EF4-FFF2-40B4-BE49-F238E27FC236}">
              <a16:creationId xmlns:a16="http://schemas.microsoft.com/office/drawing/2014/main" id="{00000000-0008-0000-0000-00007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5" name="TextBox 5234">
          <a:extLst>
            <a:ext uri="{FF2B5EF4-FFF2-40B4-BE49-F238E27FC236}">
              <a16:creationId xmlns:a16="http://schemas.microsoft.com/office/drawing/2014/main" id="{00000000-0008-0000-0000-00007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6" name="TextBox 5235">
          <a:extLst>
            <a:ext uri="{FF2B5EF4-FFF2-40B4-BE49-F238E27FC236}">
              <a16:creationId xmlns:a16="http://schemas.microsoft.com/office/drawing/2014/main" id="{00000000-0008-0000-0000-00007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7" name="TextBox 5236">
          <a:extLst>
            <a:ext uri="{FF2B5EF4-FFF2-40B4-BE49-F238E27FC236}">
              <a16:creationId xmlns:a16="http://schemas.microsoft.com/office/drawing/2014/main" id="{00000000-0008-0000-0000-00007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8" name="TextBox 5237">
          <a:extLst>
            <a:ext uri="{FF2B5EF4-FFF2-40B4-BE49-F238E27FC236}">
              <a16:creationId xmlns:a16="http://schemas.microsoft.com/office/drawing/2014/main" id="{00000000-0008-0000-0000-00007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39" name="TextBox 5238">
          <a:extLst>
            <a:ext uri="{FF2B5EF4-FFF2-40B4-BE49-F238E27FC236}">
              <a16:creationId xmlns:a16="http://schemas.microsoft.com/office/drawing/2014/main" id="{00000000-0008-0000-0000-00007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0" name="TextBox 5239">
          <a:extLst>
            <a:ext uri="{FF2B5EF4-FFF2-40B4-BE49-F238E27FC236}">
              <a16:creationId xmlns:a16="http://schemas.microsoft.com/office/drawing/2014/main" id="{00000000-0008-0000-0000-00007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1" name="TextBox 5240">
          <a:extLst>
            <a:ext uri="{FF2B5EF4-FFF2-40B4-BE49-F238E27FC236}">
              <a16:creationId xmlns:a16="http://schemas.microsoft.com/office/drawing/2014/main" id="{00000000-0008-0000-0000-00007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2" name="TextBox 5241">
          <a:extLst>
            <a:ext uri="{FF2B5EF4-FFF2-40B4-BE49-F238E27FC236}">
              <a16:creationId xmlns:a16="http://schemas.microsoft.com/office/drawing/2014/main" id="{00000000-0008-0000-0000-00007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3" name="TextBox 5242">
          <a:extLst>
            <a:ext uri="{FF2B5EF4-FFF2-40B4-BE49-F238E27FC236}">
              <a16:creationId xmlns:a16="http://schemas.microsoft.com/office/drawing/2014/main" id="{00000000-0008-0000-0000-00007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4" name="TextBox 5243">
          <a:extLst>
            <a:ext uri="{FF2B5EF4-FFF2-40B4-BE49-F238E27FC236}">
              <a16:creationId xmlns:a16="http://schemas.microsoft.com/office/drawing/2014/main" id="{00000000-0008-0000-0000-00007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5" name="TextBox 5244">
          <a:extLst>
            <a:ext uri="{FF2B5EF4-FFF2-40B4-BE49-F238E27FC236}">
              <a16:creationId xmlns:a16="http://schemas.microsoft.com/office/drawing/2014/main" id="{00000000-0008-0000-0000-00007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6" name="TextBox 5245">
          <a:extLst>
            <a:ext uri="{FF2B5EF4-FFF2-40B4-BE49-F238E27FC236}">
              <a16:creationId xmlns:a16="http://schemas.microsoft.com/office/drawing/2014/main" id="{00000000-0008-0000-0000-00007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7" name="TextBox 5246">
          <a:extLst>
            <a:ext uri="{FF2B5EF4-FFF2-40B4-BE49-F238E27FC236}">
              <a16:creationId xmlns:a16="http://schemas.microsoft.com/office/drawing/2014/main" id="{00000000-0008-0000-0000-00007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8" name="TextBox 5247">
          <a:extLst>
            <a:ext uri="{FF2B5EF4-FFF2-40B4-BE49-F238E27FC236}">
              <a16:creationId xmlns:a16="http://schemas.microsoft.com/office/drawing/2014/main" id="{00000000-0008-0000-0000-00008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49" name="TextBox 5248">
          <a:extLst>
            <a:ext uri="{FF2B5EF4-FFF2-40B4-BE49-F238E27FC236}">
              <a16:creationId xmlns:a16="http://schemas.microsoft.com/office/drawing/2014/main" id="{00000000-0008-0000-0000-00008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0" name="TextBox 5249">
          <a:extLst>
            <a:ext uri="{FF2B5EF4-FFF2-40B4-BE49-F238E27FC236}">
              <a16:creationId xmlns:a16="http://schemas.microsoft.com/office/drawing/2014/main" id="{00000000-0008-0000-0000-00008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1" name="TextBox 5250">
          <a:extLst>
            <a:ext uri="{FF2B5EF4-FFF2-40B4-BE49-F238E27FC236}">
              <a16:creationId xmlns:a16="http://schemas.microsoft.com/office/drawing/2014/main" id="{00000000-0008-0000-0000-00008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2" name="TextBox 5251">
          <a:extLst>
            <a:ext uri="{FF2B5EF4-FFF2-40B4-BE49-F238E27FC236}">
              <a16:creationId xmlns:a16="http://schemas.microsoft.com/office/drawing/2014/main" id="{00000000-0008-0000-0000-00008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3" name="TextBox 5252">
          <a:extLst>
            <a:ext uri="{FF2B5EF4-FFF2-40B4-BE49-F238E27FC236}">
              <a16:creationId xmlns:a16="http://schemas.microsoft.com/office/drawing/2014/main" id="{00000000-0008-0000-0000-00008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4" name="TextBox 5253">
          <a:extLst>
            <a:ext uri="{FF2B5EF4-FFF2-40B4-BE49-F238E27FC236}">
              <a16:creationId xmlns:a16="http://schemas.microsoft.com/office/drawing/2014/main" id="{00000000-0008-0000-0000-00008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5" name="TextBox 5254">
          <a:extLst>
            <a:ext uri="{FF2B5EF4-FFF2-40B4-BE49-F238E27FC236}">
              <a16:creationId xmlns:a16="http://schemas.microsoft.com/office/drawing/2014/main" id="{00000000-0008-0000-0000-00008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6" name="TextBox 5255">
          <a:extLst>
            <a:ext uri="{FF2B5EF4-FFF2-40B4-BE49-F238E27FC236}">
              <a16:creationId xmlns:a16="http://schemas.microsoft.com/office/drawing/2014/main" id="{00000000-0008-0000-0000-00008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7" name="TextBox 5256">
          <a:extLst>
            <a:ext uri="{FF2B5EF4-FFF2-40B4-BE49-F238E27FC236}">
              <a16:creationId xmlns:a16="http://schemas.microsoft.com/office/drawing/2014/main" id="{00000000-0008-0000-0000-00008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8" name="TextBox 5257">
          <a:extLst>
            <a:ext uri="{FF2B5EF4-FFF2-40B4-BE49-F238E27FC236}">
              <a16:creationId xmlns:a16="http://schemas.microsoft.com/office/drawing/2014/main" id="{00000000-0008-0000-0000-00008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59" name="TextBox 5258">
          <a:extLst>
            <a:ext uri="{FF2B5EF4-FFF2-40B4-BE49-F238E27FC236}">
              <a16:creationId xmlns:a16="http://schemas.microsoft.com/office/drawing/2014/main" id="{00000000-0008-0000-0000-00008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0" name="TextBox 5259">
          <a:extLst>
            <a:ext uri="{FF2B5EF4-FFF2-40B4-BE49-F238E27FC236}">
              <a16:creationId xmlns:a16="http://schemas.microsoft.com/office/drawing/2014/main" id="{00000000-0008-0000-0000-00008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1" name="TextBox 5260">
          <a:extLst>
            <a:ext uri="{FF2B5EF4-FFF2-40B4-BE49-F238E27FC236}">
              <a16:creationId xmlns:a16="http://schemas.microsoft.com/office/drawing/2014/main" id="{00000000-0008-0000-0000-00008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2" name="TextBox 5261">
          <a:extLst>
            <a:ext uri="{FF2B5EF4-FFF2-40B4-BE49-F238E27FC236}">
              <a16:creationId xmlns:a16="http://schemas.microsoft.com/office/drawing/2014/main" id="{00000000-0008-0000-0000-00008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3" name="TextBox 5262">
          <a:extLst>
            <a:ext uri="{FF2B5EF4-FFF2-40B4-BE49-F238E27FC236}">
              <a16:creationId xmlns:a16="http://schemas.microsoft.com/office/drawing/2014/main" id="{00000000-0008-0000-0000-00008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4" name="TextBox 5263">
          <a:extLst>
            <a:ext uri="{FF2B5EF4-FFF2-40B4-BE49-F238E27FC236}">
              <a16:creationId xmlns:a16="http://schemas.microsoft.com/office/drawing/2014/main" id="{00000000-0008-0000-0000-00009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5" name="TextBox 5264">
          <a:extLst>
            <a:ext uri="{FF2B5EF4-FFF2-40B4-BE49-F238E27FC236}">
              <a16:creationId xmlns:a16="http://schemas.microsoft.com/office/drawing/2014/main" id="{00000000-0008-0000-0000-00009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6" name="TextBox 5265">
          <a:extLst>
            <a:ext uri="{FF2B5EF4-FFF2-40B4-BE49-F238E27FC236}">
              <a16:creationId xmlns:a16="http://schemas.microsoft.com/office/drawing/2014/main" id="{00000000-0008-0000-0000-00009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7" name="TextBox 5266">
          <a:extLst>
            <a:ext uri="{FF2B5EF4-FFF2-40B4-BE49-F238E27FC236}">
              <a16:creationId xmlns:a16="http://schemas.microsoft.com/office/drawing/2014/main" id="{00000000-0008-0000-0000-00009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8" name="TextBox 5267">
          <a:extLst>
            <a:ext uri="{FF2B5EF4-FFF2-40B4-BE49-F238E27FC236}">
              <a16:creationId xmlns:a16="http://schemas.microsoft.com/office/drawing/2014/main" id="{00000000-0008-0000-0000-00009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69" name="TextBox 5268">
          <a:extLst>
            <a:ext uri="{FF2B5EF4-FFF2-40B4-BE49-F238E27FC236}">
              <a16:creationId xmlns:a16="http://schemas.microsoft.com/office/drawing/2014/main" id="{00000000-0008-0000-0000-00009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0" name="TextBox 5269">
          <a:extLst>
            <a:ext uri="{FF2B5EF4-FFF2-40B4-BE49-F238E27FC236}">
              <a16:creationId xmlns:a16="http://schemas.microsoft.com/office/drawing/2014/main" id="{00000000-0008-0000-0000-00009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1" name="TextBox 5270">
          <a:extLst>
            <a:ext uri="{FF2B5EF4-FFF2-40B4-BE49-F238E27FC236}">
              <a16:creationId xmlns:a16="http://schemas.microsoft.com/office/drawing/2014/main" id="{00000000-0008-0000-0000-00009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2" name="TextBox 5271">
          <a:extLst>
            <a:ext uri="{FF2B5EF4-FFF2-40B4-BE49-F238E27FC236}">
              <a16:creationId xmlns:a16="http://schemas.microsoft.com/office/drawing/2014/main" id="{00000000-0008-0000-0000-00009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3" name="TextBox 5272">
          <a:extLst>
            <a:ext uri="{FF2B5EF4-FFF2-40B4-BE49-F238E27FC236}">
              <a16:creationId xmlns:a16="http://schemas.microsoft.com/office/drawing/2014/main" id="{00000000-0008-0000-0000-00009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4" name="TextBox 5273">
          <a:extLst>
            <a:ext uri="{FF2B5EF4-FFF2-40B4-BE49-F238E27FC236}">
              <a16:creationId xmlns:a16="http://schemas.microsoft.com/office/drawing/2014/main" id="{00000000-0008-0000-0000-00009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5" name="TextBox 5274">
          <a:extLst>
            <a:ext uri="{FF2B5EF4-FFF2-40B4-BE49-F238E27FC236}">
              <a16:creationId xmlns:a16="http://schemas.microsoft.com/office/drawing/2014/main" id="{00000000-0008-0000-0000-00009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6" name="TextBox 5275">
          <a:extLst>
            <a:ext uri="{FF2B5EF4-FFF2-40B4-BE49-F238E27FC236}">
              <a16:creationId xmlns:a16="http://schemas.microsoft.com/office/drawing/2014/main" id="{00000000-0008-0000-0000-00009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7" name="TextBox 5276">
          <a:extLst>
            <a:ext uri="{FF2B5EF4-FFF2-40B4-BE49-F238E27FC236}">
              <a16:creationId xmlns:a16="http://schemas.microsoft.com/office/drawing/2014/main" id="{00000000-0008-0000-0000-00009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8" name="TextBox 5277">
          <a:extLst>
            <a:ext uri="{FF2B5EF4-FFF2-40B4-BE49-F238E27FC236}">
              <a16:creationId xmlns:a16="http://schemas.microsoft.com/office/drawing/2014/main" id="{00000000-0008-0000-0000-00009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79" name="TextBox 5278">
          <a:extLst>
            <a:ext uri="{FF2B5EF4-FFF2-40B4-BE49-F238E27FC236}">
              <a16:creationId xmlns:a16="http://schemas.microsoft.com/office/drawing/2014/main" id="{00000000-0008-0000-0000-00009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0" name="TextBox 5279">
          <a:extLst>
            <a:ext uri="{FF2B5EF4-FFF2-40B4-BE49-F238E27FC236}">
              <a16:creationId xmlns:a16="http://schemas.microsoft.com/office/drawing/2014/main" id="{00000000-0008-0000-0000-0000A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1" name="TextBox 5280">
          <a:extLst>
            <a:ext uri="{FF2B5EF4-FFF2-40B4-BE49-F238E27FC236}">
              <a16:creationId xmlns:a16="http://schemas.microsoft.com/office/drawing/2014/main" id="{00000000-0008-0000-0000-0000A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2" name="TextBox 5281">
          <a:extLst>
            <a:ext uri="{FF2B5EF4-FFF2-40B4-BE49-F238E27FC236}">
              <a16:creationId xmlns:a16="http://schemas.microsoft.com/office/drawing/2014/main" id="{00000000-0008-0000-0000-0000A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3" name="TextBox 5282">
          <a:extLst>
            <a:ext uri="{FF2B5EF4-FFF2-40B4-BE49-F238E27FC236}">
              <a16:creationId xmlns:a16="http://schemas.microsoft.com/office/drawing/2014/main" id="{00000000-0008-0000-0000-0000A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4" name="TextBox 5283">
          <a:extLst>
            <a:ext uri="{FF2B5EF4-FFF2-40B4-BE49-F238E27FC236}">
              <a16:creationId xmlns:a16="http://schemas.microsoft.com/office/drawing/2014/main" id="{00000000-0008-0000-0000-0000A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5" name="TextBox 5284">
          <a:extLst>
            <a:ext uri="{FF2B5EF4-FFF2-40B4-BE49-F238E27FC236}">
              <a16:creationId xmlns:a16="http://schemas.microsoft.com/office/drawing/2014/main" id="{00000000-0008-0000-0000-0000A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6" name="TextBox 5285">
          <a:extLst>
            <a:ext uri="{FF2B5EF4-FFF2-40B4-BE49-F238E27FC236}">
              <a16:creationId xmlns:a16="http://schemas.microsoft.com/office/drawing/2014/main" id="{00000000-0008-0000-0000-0000A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7" name="TextBox 5286">
          <a:extLst>
            <a:ext uri="{FF2B5EF4-FFF2-40B4-BE49-F238E27FC236}">
              <a16:creationId xmlns:a16="http://schemas.microsoft.com/office/drawing/2014/main" id="{00000000-0008-0000-0000-0000A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8" name="TextBox 5287">
          <a:extLst>
            <a:ext uri="{FF2B5EF4-FFF2-40B4-BE49-F238E27FC236}">
              <a16:creationId xmlns:a16="http://schemas.microsoft.com/office/drawing/2014/main" id="{00000000-0008-0000-0000-0000A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89" name="TextBox 5288">
          <a:extLst>
            <a:ext uri="{FF2B5EF4-FFF2-40B4-BE49-F238E27FC236}">
              <a16:creationId xmlns:a16="http://schemas.microsoft.com/office/drawing/2014/main" id="{00000000-0008-0000-0000-0000A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0" name="TextBox 5289">
          <a:extLst>
            <a:ext uri="{FF2B5EF4-FFF2-40B4-BE49-F238E27FC236}">
              <a16:creationId xmlns:a16="http://schemas.microsoft.com/office/drawing/2014/main" id="{00000000-0008-0000-0000-0000A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1" name="TextBox 5290">
          <a:extLst>
            <a:ext uri="{FF2B5EF4-FFF2-40B4-BE49-F238E27FC236}">
              <a16:creationId xmlns:a16="http://schemas.microsoft.com/office/drawing/2014/main" id="{00000000-0008-0000-0000-0000A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2" name="TextBox 5291">
          <a:extLst>
            <a:ext uri="{FF2B5EF4-FFF2-40B4-BE49-F238E27FC236}">
              <a16:creationId xmlns:a16="http://schemas.microsoft.com/office/drawing/2014/main" id="{00000000-0008-0000-0000-0000A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3" name="TextBox 5292">
          <a:extLst>
            <a:ext uri="{FF2B5EF4-FFF2-40B4-BE49-F238E27FC236}">
              <a16:creationId xmlns:a16="http://schemas.microsoft.com/office/drawing/2014/main" id="{00000000-0008-0000-0000-0000A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4" name="TextBox 5293">
          <a:extLst>
            <a:ext uri="{FF2B5EF4-FFF2-40B4-BE49-F238E27FC236}">
              <a16:creationId xmlns:a16="http://schemas.microsoft.com/office/drawing/2014/main" id="{00000000-0008-0000-0000-0000A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5" name="TextBox 5294">
          <a:extLst>
            <a:ext uri="{FF2B5EF4-FFF2-40B4-BE49-F238E27FC236}">
              <a16:creationId xmlns:a16="http://schemas.microsoft.com/office/drawing/2014/main" id="{00000000-0008-0000-0000-0000A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6" name="TextBox 5295">
          <a:extLst>
            <a:ext uri="{FF2B5EF4-FFF2-40B4-BE49-F238E27FC236}">
              <a16:creationId xmlns:a16="http://schemas.microsoft.com/office/drawing/2014/main" id="{00000000-0008-0000-0000-0000B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7" name="TextBox 5296">
          <a:extLst>
            <a:ext uri="{FF2B5EF4-FFF2-40B4-BE49-F238E27FC236}">
              <a16:creationId xmlns:a16="http://schemas.microsoft.com/office/drawing/2014/main" id="{00000000-0008-0000-0000-0000B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8" name="TextBox 5297">
          <a:extLst>
            <a:ext uri="{FF2B5EF4-FFF2-40B4-BE49-F238E27FC236}">
              <a16:creationId xmlns:a16="http://schemas.microsoft.com/office/drawing/2014/main" id="{00000000-0008-0000-0000-0000B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299" name="TextBox 5298">
          <a:extLst>
            <a:ext uri="{FF2B5EF4-FFF2-40B4-BE49-F238E27FC236}">
              <a16:creationId xmlns:a16="http://schemas.microsoft.com/office/drawing/2014/main" id="{00000000-0008-0000-0000-0000B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0" name="TextBox 5299">
          <a:extLst>
            <a:ext uri="{FF2B5EF4-FFF2-40B4-BE49-F238E27FC236}">
              <a16:creationId xmlns:a16="http://schemas.microsoft.com/office/drawing/2014/main" id="{00000000-0008-0000-0000-0000B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1" name="TextBox 5300">
          <a:extLst>
            <a:ext uri="{FF2B5EF4-FFF2-40B4-BE49-F238E27FC236}">
              <a16:creationId xmlns:a16="http://schemas.microsoft.com/office/drawing/2014/main" id="{00000000-0008-0000-0000-0000B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2" name="TextBox 5301">
          <a:extLst>
            <a:ext uri="{FF2B5EF4-FFF2-40B4-BE49-F238E27FC236}">
              <a16:creationId xmlns:a16="http://schemas.microsoft.com/office/drawing/2014/main" id="{00000000-0008-0000-0000-0000B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3" name="TextBox 5302">
          <a:extLst>
            <a:ext uri="{FF2B5EF4-FFF2-40B4-BE49-F238E27FC236}">
              <a16:creationId xmlns:a16="http://schemas.microsoft.com/office/drawing/2014/main" id="{00000000-0008-0000-0000-0000B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4" name="TextBox 5303">
          <a:extLst>
            <a:ext uri="{FF2B5EF4-FFF2-40B4-BE49-F238E27FC236}">
              <a16:creationId xmlns:a16="http://schemas.microsoft.com/office/drawing/2014/main" id="{00000000-0008-0000-0000-0000B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5" name="TextBox 5304">
          <a:extLst>
            <a:ext uri="{FF2B5EF4-FFF2-40B4-BE49-F238E27FC236}">
              <a16:creationId xmlns:a16="http://schemas.microsoft.com/office/drawing/2014/main" id="{00000000-0008-0000-0000-0000B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6" name="TextBox 5305">
          <a:extLst>
            <a:ext uri="{FF2B5EF4-FFF2-40B4-BE49-F238E27FC236}">
              <a16:creationId xmlns:a16="http://schemas.microsoft.com/office/drawing/2014/main" id="{00000000-0008-0000-0000-0000B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7" name="TextBox 5306">
          <a:extLst>
            <a:ext uri="{FF2B5EF4-FFF2-40B4-BE49-F238E27FC236}">
              <a16:creationId xmlns:a16="http://schemas.microsoft.com/office/drawing/2014/main" id="{00000000-0008-0000-0000-0000B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8" name="TextBox 5307">
          <a:extLst>
            <a:ext uri="{FF2B5EF4-FFF2-40B4-BE49-F238E27FC236}">
              <a16:creationId xmlns:a16="http://schemas.microsoft.com/office/drawing/2014/main" id="{00000000-0008-0000-0000-0000B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09" name="TextBox 5308">
          <a:extLst>
            <a:ext uri="{FF2B5EF4-FFF2-40B4-BE49-F238E27FC236}">
              <a16:creationId xmlns:a16="http://schemas.microsoft.com/office/drawing/2014/main" id="{00000000-0008-0000-0000-0000B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0" name="TextBox 5309">
          <a:extLst>
            <a:ext uri="{FF2B5EF4-FFF2-40B4-BE49-F238E27FC236}">
              <a16:creationId xmlns:a16="http://schemas.microsoft.com/office/drawing/2014/main" id="{00000000-0008-0000-0000-0000B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1" name="TextBox 5310">
          <a:extLst>
            <a:ext uri="{FF2B5EF4-FFF2-40B4-BE49-F238E27FC236}">
              <a16:creationId xmlns:a16="http://schemas.microsoft.com/office/drawing/2014/main" id="{00000000-0008-0000-0000-0000B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2" name="TextBox 5311">
          <a:extLst>
            <a:ext uri="{FF2B5EF4-FFF2-40B4-BE49-F238E27FC236}">
              <a16:creationId xmlns:a16="http://schemas.microsoft.com/office/drawing/2014/main" id="{00000000-0008-0000-0000-0000C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3" name="TextBox 5312">
          <a:extLst>
            <a:ext uri="{FF2B5EF4-FFF2-40B4-BE49-F238E27FC236}">
              <a16:creationId xmlns:a16="http://schemas.microsoft.com/office/drawing/2014/main" id="{00000000-0008-0000-0000-0000C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4" name="TextBox 5313">
          <a:extLst>
            <a:ext uri="{FF2B5EF4-FFF2-40B4-BE49-F238E27FC236}">
              <a16:creationId xmlns:a16="http://schemas.microsoft.com/office/drawing/2014/main" id="{00000000-0008-0000-0000-0000C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5" name="TextBox 5314">
          <a:extLst>
            <a:ext uri="{FF2B5EF4-FFF2-40B4-BE49-F238E27FC236}">
              <a16:creationId xmlns:a16="http://schemas.microsoft.com/office/drawing/2014/main" id="{00000000-0008-0000-0000-0000C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6" name="TextBox 5315">
          <a:extLst>
            <a:ext uri="{FF2B5EF4-FFF2-40B4-BE49-F238E27FC236}">
              <a16:creationId xmlns:a16="http://schemas.microsoft.com/office/drawing/2014/main" id="{00000000-0008-0000-0000-0000C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7" name="TextBox 5316">
          <a:extLst>
            <a:ext uri="{FF2B5EF4-FFF2-40B4-BE49-F238E27FC236}">
              <a16:creationId xmlns:a16="http://schemas.microsoft.com/office/drawing/2014/main" id="{00000000-0008-0000-0000-0000C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8" name="TextBox 5317">
          <a:extLst>
            <a:ext uri="{FF2B5EF4-FFF2-40B4-BE49-F238E27FC236}">
              <a16:creationId xmlns:a16="http://schemas.microsoft.com/office/drawing/2014/main" id="{00000000-0008-0000-0000-0000C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19" name="TextBox 5318">
          <a:extLst>
            <a:ext uri="{FF2B5EF4-FFF2-40B4-BE49-F238E27FC236}">
              <a16:creationId xmlns:a16="http://schemas.microsoft.com/office/drawing/2014/main" id="{00000000-0008-0000-0000-0000C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0" name="TextBox 5319">
          <a:extLst>
            <a:ext uri="{FF2B5EF4-FFF2-40B4-BE49-F238E27FC236}">
              <a16:creationId xmlns:a16="http://schemas.microsoft.com/office/drawing/2014/main" id="{00000000-0008-0000-0000-0000C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1" name="TextBox 5320">
          <a:extLst>
            <a:ext uri="{FF2B5EF4-FFF2-40B4-BE49-F238E27FC236}">
              <a16:creationId xmlns:a16="http://schemas.microsoft.com/office/drawing/2014/main" id="{00000000-0008-0000-0000-0000C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2" name="TextBox 5321">
          <a:extLst>
            <a:ext uri="{FF2B5EF4-FFF2-40B4-BE49-F238E27FC236}">
              <a16:creationId xmlns:a16="http://schemas.microsoft.com/office/drawing/2014/main" id="{00000000-0008-0000-0000-0000C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3" name="TextBox 5322">
          <a:extLst>
            <a:ext uri="{FF2B5EF4-FFF2-40B4-BE49-F238E27FC236}">
              <a16:creationId xmlns:a16="http://schemas.microsoft.com/office/drawing/2014/main" id="{00000000-0008-0000-0000-0000C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4" name="TextBox 5323">
          <a:extLst>
            <a:ext uri="{FF2B5EF4-FFF2-40B4-BE49-F238E27FC236}">
              <a16:creationId xmlns:a16="http://schemas.microsoft.com/office/drawing/2014/main" id="{00000000-0008-0000-0000-0000C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5" name="TextBox 5324">
          <a:extLst>
            <a:ext uri="{FF2B5EF4-FFF2-40B4-BE49-F238E27FC236}">
              <a16:creationId xmlns:a16="http://schemas.microsoft.com/office/drawing/2014/main" id="{00000000-0008-0000-0000-0000C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6" name="TextBox 5325">
          <a:extLst>
            <a:ext uri="{FF2B5EF4-FFF2-40B4-BE49-F238E27FC236}">
              <a16:creationId xmlns:a16="http://schemas.microsoft.com/office/drawing/2014/main" id="{00000000-0008-0000-0000-0000C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7" name="TextBox 5326">
          <a:extLst>
            <a:ext uri="{FF2B5EF4-FFF2-40B4-BE49-F238E27FC236}">
              <a16:creationId xmlns:a16="http://schemas.microsoft.com/office/drawing/2014/main" id="{00000000-0008-0000-0000-0000C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8" name="TextBox 5327">
          <a:extLst>
            <a:ext uri="{FF2B5EF4-FFF2-40B4-BE49-F238E27FC236}">
              <a16:creationId xmlns:a16="http://schemas.microsoft.com/office/drawing/2014/main" id="{00000000-0008-0000-0000-0000D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29" name="TextBox 5328">
          <a:extLst>
            <a:ext uri="{FF2B5EF4-FFF2-40B4-BE49-F238E27FC236}">
              <a16:creationId xmlns:a16="http://schemas.microsoft.com/office/drawing/2014/main" id="{00000000-0008-0000-0000-0000D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0" name="TextBox 5329">
          <a:extLst>
            <a:ext uri="{FF2B5EF4-FFF2-40B4-BE49-F238E27FC236}">
              <a16:creationId xmlns:a16="http://schemas.microsoft.com/office/drawing/2014/main" id="{00000000-0008-0000-0000-0000D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1" name="TextBox 5330">
          <a:extLst>
            <a:ext uri="{FF2B5EF4-FFF2-40B4-BE49-F238E27FC236}">
              <a16:creationId xmlns:a16="http://schemas.microsoft.com/office/drawing/2014/main" id="{00000000-0008-0000-0000-0000D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2" name="TextBox 5331">
          <a:extLst>
            <a:ext uri="{FF2B5EF4-FFF2-40B4-BE49-F238E27FC236}">
              <a16:creationId xmlns:a16="http://schemas.microsoft.com/office/drawing/2014/main" id="{00000000-0008-0000-0000-0000D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3" name="TextBox 5332">
          <a:extLst>
            <a:ext uri="{FF2B5EF4-FFF2-40B4-BE49-F238E27FC236}">
              <a16:creationId xmlns:a16="http://schemas.microsoft.com/office/drawing/2014/main" id="{00000000-0008-0000-0000-0000D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4" name="TextBox 5333">
          <a:extLst>
            <a:ext uri="{FF2B5EF4-FFF2-40B4-BE49-F238E27FC236}">
              <a16:creationId xmlns:a16="http://schemas.microsoft.com/office/drawing/2014/main" id="{00000000-0008-0000-0000-0000D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5" name="TextBox 5334">
          <a:extLst>
            <a:ext uri="{FF2B5EF4-FFF2-40B4-BE49-F238E27FC236}">
              <a16:creationId xmlns:a16="http://schemas.microsoft.com/office/drawing/2014/main" id="{00000000-0008-0000-0000-0000D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6" name="TextBox 5335">
          <a:extLst>
            <a:ext uri="{FF2B5EF4-FFF2-40B4-BE49-F238E27FC236}">
              <a16:creationId xmlns:a16="http://schemas.microsoft.com/office/drawing/2014/main" id="{00000000-0008-0000-0000-0000D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7" name="TextBox 5336">
          <a:extLst>
            <a:ext uri="{FF2B5EF4-FFF2-40B4-BE49-F238E27FC236}">
              <a16:creationId xmlns:a16="http://schemas.microsoft.com/office/drawing/2014/main" id="{00000000-0008-0000-0000-0000D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8" name="TextBox 5337">
          <a:extLst>
            <a:ext uri="{FF2B5EF4-FFF2-40B4-BE49-F238E27FC236}">
              <a16:creationId xmlns:a16="http://schemas.microsoft.com/office/drawing/2014/main" id="{00000000-0008-0000-0000-0000D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39" name="TextBox 5338">
          <a:extLst>
            <a:ext uri="{FF2B5EF4-FFF2-40B4-BE49-F238E27FC236}">
              <a16:creationId xmlns:a16="http://schemas.microsoft.com/office/drawing/2014/main" id="{00000000-0008-0000-0000-0000D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0" name="TextBox 5339">
          <a:extLst>
            <a:ext uri="{FF2B5EF4-FFF2-40B4-BE49-F238E27FC236}">
              <a16:creationId xmlns:a16="http://schemas.microsoft.com/office/drawing/2014/main" id="{00000000-0008-0000-0000-0000D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1" name="TextBox 5340">
          <a:extLst>
            <a:ext uri="{FF2B5EF4-FFF2-40B4-BE49-F238E27FC236}">
              <a16:creationId xmlns:a16="http://schemas.microsoft.com/office/drawing/2014/main" id="{00000000-0008-0000-0000-0000D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2" name="TextBox 5341">
          <a:extLst>
            <a:ext uri="{FF2B5EF4-FFF2-40B4-BE49-F238E27FC236}">
              <a16:creationId xmlns:a16="http://schemas.microsoft.com/office/drawing/2014/main" id="{00000000-0008-0000-0000-0000D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3" name="TextBox 5342">
          <a:extLst>
            <a:ext uri="{FF2B5EF4-FFF2-40B4-BE49-F238E27FC236}">
              <a16:creationId xmlns:a16="http://schemas.microsoft.com/office/drawing/2014/main" id="{00000000-0008-0000-0000-0000D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4" name="TextBox 5343">
          <a:extLst>
            <a:ext uri="{FF2B5EF4-FFF2-40B4-BE49-F238E27FC236}">
              <a16:creationId xmlns:a16="http://schemas.microsoft.com/office/drawing/2014/main" id="{00000000-0008-0000-0000-0000E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5" name="TextBox 5344">
          <a:extLst>
            <a:ext uri="{FF2B5EF4-FFF2-40B4-BE49-F238E27FC236}">
              <a16:creationId xmlns:a16="http://schemas.microsoft.com/office/drawing/2014/main" id="{00000000-0008-0000-0000-0000E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6" name="TextBox 5345">
          <a:extLst>
            <a:ext uri="{FF2B5EF4-FFF2-40B4-BE49-F238E27FC236}">
              <a16:creationId xmlns:a16="http://schemas.microsoft.com/office/drawing/2014/main" id="{00000000-0008-0000-0000-0000E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7" name="TextBox 5346">
          <a:extLst>
            <a:ext uri="{FF2B5EF4-FFF2-40B4-BE49-F238E27FC236}">
              <a16:creationId xmlns:a16="http://schemas.microsoft.com/office/drawing/2014/main" id="{00000000-0008-0000-0000-0000E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8" name="TextBox 5347">
          <a:extLst>
            <a:ext uri="{FF2B5EF4-FFF2-40B4-BE49-F238E27FC236}">
              <a16:creationId xmlns:a16="http://schemas.microsoft.com/office/drawing/2014/main" id="{00000000-0008-0000-0000-0000E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49" name="TextBox 5348">
          <a:extLst>
            <a:ext uri="{FF2B5EF4-FFF2-40B4-BE49-F238E27FC236}">
              <a16:creationId xmlns:a16="http://schemas.microsoft.com/office/drawing/2014/main" id="{00000000-0008-0000-0000-0000E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0" name="TextBox 5349">
          <a:extLst>
            <a:ext uri="{FF2B5EF4-FFF2-40B4-BE49-F238E27FC236}">
              <a16:creationId xmlns:a16="http://schemas.microsoft.com/office/drawing/2014/main" id="{00000000-0008-0000-0000-0000E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1" name="TextBox 5350">
          <a:extLst>
            <a:ext uri="{FF2B5EF4-FFF2-40B4-BE49-F238E27FC236}">
              <a16:creationId xmlns:a16="http://schemas.microsoft.com/office/drawing/2014/main" id="{00000000-0008-0000-0000-0000E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2" name="TextBox 5351">
          <a:extLst>
            <a:ext uri="{FF2B5EF4-FFF2-40B4-BE49-F238E27FC236}">
              <a16:creationId xmlns:a16="http://schemas.microsoft.com/office/drawing/2014/main" id="{00000000-0008-0000-0000-0000E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3" name="TextBox 5352">
          <a:extLst>
            <a:ext uri="{FF2B5EF4-FFF2-40B4-BE49-F238E27FC236}">
              <a16:creationId xmlns:a16="http://schemas.microsoft.com/office/drawing/2014/main" id="{00000000-0008-0000-0000-0000E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4" name="TextBox 5353">
          <a:extLst>
            <a:ext uri="{FF2B5EF4-FFF2-40B4-BE49-F238E27FC236}">
              <a16:creationId xmlns:a16="http://schemas.microsoft.com/office/drawing/2014/main" id="{00000000-0008-0000-0000-0000E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5" name="TextBox 5354">
          <a:extLst>
            <a:ext uri="{FF2B5EF4-FFF2-40B4-BE49-F238E27FC236}">
              <a16:creationId xmlns:a16="http://schemas.microsoft.com/office/drawing/2014/main" id="{00000000-0008-0000-0000-0000E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6" name="TextBox 5355">
          <a:extLst>
            <a:ext uri="{FF2B5EF4-FFF2-40B4-BE49-F238E27FC236}">
              <a16:creationId xmlns:a16="http://schemas.microsoft.com/office/drawing/2014/main" id="{00000000-0008-0000-0000-0000E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7" name="TextBox 5356">
          <a:extLst>
            <a:ext uri="{FF2B5EF4-FFF2-40B4-BE49-F238E27FC236}">
              <a16:creationId xmlns:a16="http://schemas.microsoft.com/office/drawing/2014/main" id="{00000000-0008-0000-0000-0000E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8" name="TextBox 5357">
          <a:extLst>
            <a:ext uri="{FF2B5EF4-FFF2-40B4-BE49-F238E27FC236}">
              <a16:creationId xmlns:a16="http://schemas.microsoft.com/office/drawing/2014/main" id="{00000000-0008-0000-0000-0000E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59" name="TextBox 5358">
          <a:extLst>
            <a:ext uri="{FF2B5EF4-FFF2-40B4-BE49-F238E27FC236}">
              <a16:creationId xmlns:a16="http://schemas.microsoft.com/office/drawing/2014/main" id="{00000000-0008-0000-0000-0000E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0" name="TextBox 5359">
          <a:extLst>
            <a:ext uri="{FF2B5EF4-FFF2-40B4-BE49-F238E27FC236}">
              <a16:creationId xmlns:a16="http://schemas.microsoft.com/office/drawing/2014/main" id="{00000000-0008-0000-0000-0000F0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1" name="TextBox 5360">
          <a:extLst>
            <a:ext uri="{FF2B5EF4-FFF2-40B4-BE49-F238E27FC236}">
              <a16:creationId xmlns:a16="http://schemas.microsoft.com/office/drawing/2014/main" id="{00000000-0008-0000-0000-0000F1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2" name="TextBox 5361">
          <a:extLst>
            <a:ext uri="{FF2B5EF4-FFF2-40B4-BE49-F238E27FC236}">
              <a16:creationId xmlns:a16="http://schemas.microsoft.com/office/drawing/2014/main" id="{00000000-0008-0000-0000-0000F2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3" name="TextBox 5362">
          <a:extLst>
            <a:ext uri="{FF2B5EF4-FFF2-40B4-BE49-F238E27FC236}">
              <a16:creationId xmlns:a16="http://schemas.microsoft.com/office/drawing/2014/main" id="{00000000-0008-0000-0000-0000F3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4" name="TextBox 5363">
          <a:extLst>
            <a:ext uri="{FF2B5EF4-FFF2-40B4-BE49-F238E27FC236}">
              <a16:creationId xmlns:a16="http://schemas.microsoft.com/office/drawing/2014/main" id="{00000000-0008-0000-0000-0000F4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5" name="TextBox 5364">
          <a:extLst>
            <a:ext uri="{FF2B5EF4-FFF2-40B4-BE49-F238E27FC236}">
              <a16:creationId xmlns:a16="http://schemas.microsoft.com/office/drawing/2014/main" id="{00000000-0008-0000-0000-0000F5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6" name="TextBox 5365">
          <a:extLst>
            <a:ext uri="{FF2B5EF4-FFF2-40B4-BE49-F238E27FC236}">
              <a16:creationId xmlns:a16="http://schemas.microsoft.com/office/drawing/2014/main" id="{00000000-0008-0000-0000-0000F6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7" name="TextBox 5366">
          <a:extLst>
            <a:ext uri="{FF2B5EF4-FFF2-40B4-BE49-F238E27FC236}">
              <a16:creationId xmlns:a16="http://schemas.microsoft.com/office/drawing/2014/main" id="{00000000-0008-0000-0000-0000F7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8" name="TextBox 5367">
          <a:extLst>
            <a:ext uri="{FF2B5EF4-FFF2-40B4-BE49-F238E27FC236}">
              <a16:creationId xmlns:a16="http://schemas.microsoft.com/office/drawing/2014/main" id="{00000000-0008-0000-0000-0000F8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69" name="TextBox 5368">
          <a:extLst>
            <a:ext uri="{FF2B5EF4-FFF2-40B4-BE49-F238E27FC236}">
              <a16:creationId xmlns:a16="http://schemas.microsoft.com/office/drawing/2014/main" id="{00000000-0008-0000-0000-0000F9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0" name="TextBox 5369">
          <a:extLst>
            <a:ext uri="{FF2B5EF4-FFF2-40B4-BE49-F238E27FC236}">
              <a16:creationId xmlns:a16="http://schemas.microsoft.com/office/drawing/2014/main" id="{00000000-0008-0000-0000-0000FA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1" name="TextBox 5370">
          <a:extLst>
            <a:ext uri="{FF2B5EF4-FFF2-40B4-BE49-F238E27FC236}">
              <a16:creationId xmlns:a16="http://schemas.microsoft.com/office/drawing/2014/main" id="{00000000-0008-0000-0000-0000FB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2" name="TextBox 5371">
          <a:extLst>
            <a:ext uri="{FF2B5EF4-FFF2-40B4-BE49-F238E27FC236}">
              <a16:creationId xmlns:a16="http://schemas.microsoft.com/office/drawing/2014/main" id="{00000000-0008-0000-0000-0000FC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3" name="TextBox 5372">
          <a:extLst>
            <a:ext uri="{FF2B5EF4-FFF2-40B4-BE49-F238E27FC236}">
              <a16:creationId xmlns:a16="http://schemas.microsoft.com/office/drawing/2014/main" id="{00000000-0008-0000-0000-0000FD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4" name="TextBox 5373">
          <a:extLst>
            <a:ext uri="{FF2B5EF4-FFF2-40B4-BE49-F238E27FC236}">
              <a16:creationId xmlns:a16="http://schemas.microsoft.com/office/drawing/2014/main" id="{00000000-0008-0000-0000-0000FE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5" name="TextBox 5374">
          <a:extLst>
            <a:ext uri="{FF2B5EF4-FFF2-40B4-BE49-F238E27FC236}">
              <a16:creationId xmlns:a16="http://schemas.microsoft.com/office/drawing/2014/main" id="{00000000-0008-0000-0000-0000FF1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6" name="TextBox 5375">
          <a:extLst>
            <a:ext uri="{FF2B5EF4-FFF2-40B4-BE49-F238E27FC236}">
              <a16:creationId xmlns:a16="http://schemas.microsoft.com/office/drawing/2014/main" id="{00000000-0008-0000-0000-00000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7" name="TextBox 5376">
          <a:extLst>
            <a:ext uri="{FF2B5EF4-FFF2-40B4-BE49-F238E27FC236}">
              <a16:creationId xmlns:a16="http://schemas.microsoft.com/office/drawing/2014/main" id="{00000000-0008-0000-0000-00000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8" name="TextBox 5377">
          <a:extLst>
            <a:ext uri="{FF2B5EF4-FFF2-40B4-BE49-F238E27FC236}">
              <a16:creationId xmlns:a16="http://schemas.microsoft.com/office/drawing/2014/main" id="{00000000-0008-0000-0000-00000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79" name="TextBox 5378">
          <a:extLst>
            <a:ext uri="{FF2B5EF4-FFF2-40B4-BE49-F238E27FC236}">
              <a16:creationId xmlns:a16="http://schemas.microsoft.com/office/drawing/2014/main" id="{00000000-0008-0000-0000-00000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0" name="TextBox 5379">
          <a:extLst>
            <a:ext uri="{FF2B5EF4-FFF2-40B4-BE49-F238E27FC236}">
              <a16:creationId xmlns:a16="http://schemas.microsoft.com/office/drawing/2014/main" id="{00000000-0008-0000-0000-00000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1" name="TextBox 5380">
          <a:extLst>
            <a:ext uri="{FF2B5EF4-FFF2-40B4-BE49-F238E27FC236}">
              <a16:creationId xmlns:a16="http://schemas.microsoft.com/office/drawing/2014/main" id="{00000000-0008-0000-0000-00000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2" name="TextBox 5381">
          <a:extLst>
            <a:ext uri="{FF2B5EF4-FFF2-40B4-BE49-F238E27FC236}">
              <a16:creationId xmlns:a16="http://schemas.microsoft.com/office/drawing/2014/main" id="{00000000-0008-0000-0000-00000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3" name="TextBox 5382">
          <a:extLst>
            <a:ext uri="{FF2B5EF4-FFF2-40B4-BE49-F238E27FC236}">
              <a16:creationId xmlns:a16="http://schemas.microsoft.com/office/drawing/2014/main" id="{00000000-0008-0000-0000-00000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4" name="TextBox 5383">
          <a:extLst>
            <a:ext uri="{FF2B5EF4-FFF2-40B4-BE49-F238E27FC236}">
              <a16:creationId xmlns:a16="http://schemas.microsoft.com/office/drawing/2014/main" id="{00000000-0008-0000-0000-00000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5" name="TextBox 5384">
          <a:extLst>
            <a:ext uri="{FF2B5EF4-FFF2-40B4-BE49-F238E27FC236}">
              <a16:creationId xmlns:a16="http://schemas.microsoft.com/office/drawing/2014/main" id="{00000000-0008-0000-0000-00000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6" name="TextBox 5385">
          <a:extLst>
            <a:ext uri="{FF2B5EF4-FFF2-40B4-BE49-F238E27FC236}">
              <a16:creationId xmlns:a16="http://schemas.microsoft.com/office/drawing/2014/main" id="{00000000-0008-0000-0000-00000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7" name="TextBox 5386">
          <a:extLst>
            <a:ext uri="{FF2B5EF4-FFF2-40B4-BE49-F238E27FC236}">
              <a16:creationId xmlns:a16="http://schemas.microsoft.com/office/drawing/2014/main" id="{00000000-0008-0000-0000-00000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8" name="TextBox 5387">
          <a:extLst>
            <a:ext uri="{FF2B5EF4-FFF2-40B4-BE49-F238E27FC236}">
              <a16:creationId xmlns:a16="http://schemas.microsoft.com/office/drawing/2014/main" id="{00000000-0008-0000-0000-00000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89" name="TextBox 5388">
          <a:extLst>
            <a:ext uri="{FF2B5EF4-FFF2-40B4-BE49-F238E27FC236}">
              <a16:creationId xmlns:a16="http://schemas.microsoft.com/office/drawing/2014/main" id="{00000000-0008-0000-0000-00000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0" name="TextBox 5389">
          <a:extLst>
            <a:ext uri="{FF2B5EF4-FFF2-40B4-BE49-F238E27FC236}">
              <a16:creationId xmlns:a16="http://schemas.microsoft.com/office/drawing/2014/main" id="{00000000-0008-0000-0000-00000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1" name="TextBox 5390">
          <a:extLst>
            <a:ext uri="{FF2B5EF4-FFF2-40B4-BE49-F238E27FC236}">
              <a16:creationId xmlns:a16="http://schemas.microsoft.com/office/drawing/2014/main" id="{00000000-0008-0000-0000-00000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2" name="TextBox 5391">
          <a:extLst>
            <a:ext uri="{FF2B5EF4-FFF2-40B4-BE49-F238E27FC236}">
              <a16:creationId xmlns:a16="http://schemas.microsoft.com/office/drawing/2014/main" id="{00000000-0008-0000-0000-00001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3" name="TextBox 5392">
          <a:extLst>
            <a:ext uri="{FF2B5EF4-FFF2-40B4-BE49-F238E27FC236}">
              <a16:creationId xmlns:a16="http://schemas.microsoft.com/office/drawing/2014/main" id="{00000000-0008-0000-0000-00001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4" name="TextBox 5393">
          <a:extLst>
            <a:ext uri="{FF2B5EF4-FFF2-40B4-BE49-F238E27FC236}">
              <a16:creationId xmlns:a16="http://schemas.microsoft.com/office/drawing/2014/main" id="{00000000-0008-0000-0000-00001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5" name="TextBox 5394">
          <a:extLst>
            <a:ext uri="{FF2B5EF4-FFF2-40B4-BE49-F238E27FC236}">
              <a16:creationId xmlns:a16="http://schemas.microsoft.com/office/drawing/2014/main" id="{00000000-0008-0000-0000-00001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6" name="TextBox 5395">
          <a:extLst>
            <a:ext uri="{FF2B5EF4-FFF2-40B4-BE49-F238E27FC236}">
              <a16:creationId xmlns:a16="http://schemas.microsoft.com/office/drawing/2014/main" id="{00000000-0008-0000-0000-00001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7" name="TextBox 5396">
          <a:extLst>
            <a:ext uri="{FF2B5EF4-FFF2-40B4-BE49-F238E27FC236}">
              <a16:creationId xmlns:a16="http://schemas.microsoft.com/office/drawing/2014/main" id="{00000000-0008-0000-0000-00001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8" name="TextBox 5397">
          <a:extLst>
            <a:ext uri="{FF2B5EF4-FFF2-40B4-BE49-F238E27FC236}">
              <a16:creationId xmlns:a16="http://schemas.microsoft.com/office/drawing/2014/main" id="{00000000-0008-0000-0000-00001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399" name="TextBox 5398">
          <a:extLst>
            <a:ext uri="{FF2B5EF4-FFF2-40B4-BE49-F238E27FC236}">
              <a16:creationId xmlns:a16="http://schemas.microsoft.com/office/drawing/2014/main" id="{00000000-0008-0000-0000-00001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0" name="TextBox 5399">
          <a:extLst>
            <a:ext uri="{FF2B5EF4-FFF2-40B4-BE49-F238E27FC236}">
              <a16:creationId xmlns:a16="http://schemas.microsoft.com/office/drawing/2014/main" id="{00000000-0008-0000-0000-00001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1" name="TextBox 5400">
          <a:extLst>
            <a:ext uri="{FF2B5EF4-FFF2-40B4-BE49-F238E27FC236}">
              <a16:creationId xmlns:a16="http://schemas.microsoft.com/office/drawing/2014/main" id="{00000000-0008-0000-0000-00001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2" name="TextBox 5401">
          <a:extLst>
            <a:ext uri="{FF2B5EF4-FFF2-40B4-BE49-F238E27FC236}">
              <a16:creationId xmlns:a16="http://schemas.microsoft.com/office/drawing/2014/main" id="{00000000-0008-0000-0000-00001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3" name="TextBox 5402">
          <a:extLst>
            <a:ext uri="{FF2B5EF4-FFF2-40B4-BE49-F238E27FC236}">
              <a16:creationId xmlns:a16="http://schemas.microsoft.com/office/drawing/2014/main" id="{00000000-0008-0000-0000-00001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4" name="TextBox 5403">
          <a:extLst>
            <a:ext uri="{FF2B5EF4-FFF2-40B4-BE49-F238E27FC236}">
              <a16:creationId xmlns:a16="http://schemas.microsoft.com/office/drawing/2014/main" id="{00000000-0008-0000-0000-00001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5" name="TextBox 5404">
          <a:extLst>
            <a:ext uri="{FF2B5EF4-FFF2-40B4-BE49-F238E27FC236}">
              <a16:creationId xmlns:a16="http://schemas.microsoft.com/office/drawing/2014/main" id="{00000000-0008-0000-0000-00001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6" name="TextBox 5405">
          <a:extLst>
            <a:ext uri="{FF2B5EF4-FFF2-40B4-BE49-F238E27FC236}">
              <a16:creationId xmlns:a16="http://schemas.microsoft.com/office/drawing/2014/main" id="{00000000-0008-0000-0000-00001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7" name="TextBox 5406">
          <a:extLst>
            <a:ext uri="{FF2B5EF4-FFF2-40B4-BE49-F238E27FC236}">
              <a16:creationId xmlns:a16="http://schemas.microsoft.com/office/drawing/2014/main" id="{00000000-0008-0000-0000-00001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8" name="TextBox 5407">
          <a:extLst>
            <a:ext uri="{FF2B5EF4-FFF2-40B4-BE49-F238E27FC236}">
              <a16:creationId xmlns:a16="http://schemas.microsoft.com/office/drawing/2014/main" id="{00000000-0008-0000-0000-00002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09" name="TextBox 5408">
          <a:extLst>
            <a:ext uri="{FF2B5EF4-FFF2-40B4-BE49-F238E27FC236}">
              <a16:creationId xmlns:a16="http://schemas.microsoft.com/office/drawing/2014/main" id="{00000000-0008-0000-0000-00002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0" name="TextBox 5409">
          <a:extLst>
            <a:ext uri="{FF2B5EF4-FFF2-40B4-BE49-F238E27FC236}">
              <a16:creationId xmlns:a16="http://schemas.microsoft.com/office/drawing/2014/main" id="{00000000-0008-0000-0000-00002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1" name="TextBox 5410">
          <a:extLst>
            <a:ext uri="{FF2B5EF4-FFF2-40B4-BE49-F238E27FC236}">
              <a16:creationId xmlns:a16="http://schemas.microsoft.com/office/drawing/2014/main" id="{00000000-0008-0000-0000-00002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2" name="TextBox 5411">
          <a:extLst>
            <a:ext uri="{FF2B5EF4-FFF2-40B4-BE49-F238E27FC236}">
              <a16:creationId xmlns:a16="http://schemas.microsoft.com/office/drawing/2014/main" id="{00000000-0008-0000-0000-00002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3" name="TextBox 5412">
          <a:extLst>
            <a:ext uri="{FF2B5EF4-FFF2-40B4-BE49-F238E27FC236}">
              <a16:creationId xmlns:a16="http://schemas.microsoft.com/office/drawing/2014/main" id="{00000000-0008-0000-0000-00002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4" name="TextBox 5413">
          <a:extLst>
            <a:ext uri="{FF2B5EF4-FFF2-40B4-BE49-F238E27FC236}">
              <a16:creationId xmlns:a16="http://schemas.microsoft.com/office/drawing/2014/main" id="{00000000-0008-0000-0000-00002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5" name="TextBox 5414">
          <a:extLst>
            <a:ext uri="{FF2B5EF4-FFF2-40B4-BE49-F238E27FC236}">
              <a16:creationId xmlns:a16="http://schemas.microsoft.com/office/drawing/2014/main" id="{00000000-0008-0000-0000-00002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6" name="TextBox 5415">
          <a:extLst>
            <a:ext uri="{FF2B5EF4-FFF2-40B4-BE49-F238E27FC236}">
              <a16:creationId xmlns:a16="http://schemas.microsoft.com/office/drawing/2014/main" id="{00000000-0008-0000-0000-00002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7" name="TextBox 5416">
          <a:extLst>
            <a:ext uri="{FF2B5EF4-FFF2-40B4-BE49-F238E27FC236}">
              <a16:creationId xmlns:a16="http://schemas.microsoft.com/office/drawing/2014/main" id="{00000000-0008-0000-0000-00002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8" name="TextBox 5417">
          <a:extLst>
            <a:ext uri="{FF2B5EF4-FFF2-40B4-BE49-F238E27FC236}">
              <a16:creationId xmlns:a16="http://schemas.microsoft.com/office/drawing/2014/main" id="{00000000-0008-0000-0000-00002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19" name="TextBox 5418">
          <a:extLst>
            <a:ext uri="{FF2B5EF4-FFF2-40B4-BE49-F238E27FC236}">
              <a16:creationId xmlns:a16="http://schemas.microsoft.com/office/drawing/2014/main" id="{00000000-0008-0000-0000-00002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0" name="TextBox 5419">
          <a:extLst>
            <a:ext uri="{FF2B5EF4-FFF2-40B4-BE49-F238E27FC236}">
              <a16:creationId xmlns:a16="http://schemas.microsoft.com/office/drawing/2014/main" id="{00000000-0008-0000-0000-00002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1" name="TextBox 5420">
          <a:extLst>
            <a:ext uri="{FF2B5EF4-FFF2-40B4-BE49-F238E27FC236}">
              <a16:creationId xmlns:a16="http://schemas.microsoft.com/office/drawing/2014/main" id="{00000000-0008-0000-0000-00002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2" name="TextBox 5421">
          <a:extLst>
            <a:ext uri="{FF2B5EF4-FFF2-40B4-BE49-F238E27FC236}">
              <a16:creationId xmlns:a16="http://schemas.microsoft.com/office/drawing/2014/main" id="{00000000-0008-0000-0000-00002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3" name="TextBox 5422">
          <a:extLst>
            <a:ext uri="{FF2B5EF4-FFF2-40B4-BE49-F238E27FC236}">
              <a16:creationId xmlns:a16="http://schemas.microsoft.com/office/drawing/2014/main" id="{00000000-0008-0000-0000-00002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4" name="TextBox 5423">
          <a:extLst>
            <a:ext uri="{FF2B5EF4-FFF2-40B4-BE49-F238E27FC236}">
              <a16:creationId xmlns:a16="http://schemas.microsoft.com/office/drawing/2014/main" id="{00000000-0008-0000-0000-00003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5" name="TextBox 5424">
          <a:extLst>
            <a:ext uri="{FF2B5EF4-FFF2-40B4-BE49-F238E27FC236}">
              <a16:creationId xmlns:a16="http://schemas.microsoft.com/office/drawing/2014/main" id="{00000000-0008-0000-0000-00003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6" name="TextBox 5425">
          <a:extLst>
            <a:ext uri="{FF2B5EF4-FFF2-40B4-BE49-F238E27FC236}">
              <a16:creationId xmlns:a16="http://schemas.microsoft.com/office/drawing/2014/main" id="{00000000-0008-0000-0000-00003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7" name="TextBox 5426">
          <a:extLst>
            <a:ext uri="{FF2B5EF4-FFF2-40B4-BE49-F238E27FC236}">
              <a16:creationId xmlns:a16="http://schemas.microsoft.com/office/drawing/2014/main" id="{00000000-0008-0000-0000-00003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8" name="TextBox 5427">
          <a:extLst>
            <a:ext uri="{FF2B5EF4-FFF2-40B4-BE49-F238E27FC236}">
              <a16:creationId xmlns:a16="http://schemas.microsoft.com/office/drawing/2014/main" id="{00000000-0008-0000-0000-00003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29" name="TextBox 5428">
          <a:extLst>
            <a:ext uri="{FF2B5EF4-FFF2-40B4-BE49-F238E27FC236}">
              <a16:creationId xmlns:a16="http://schemas.microsoft.com/office/drawing/2014/main" id="{00000000-0008-0000-0000-00003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0" name="TextBox 5429">
          <a:extLst>
            <a:ext uri="{FF2B5EF4-FFF2-40B4-BE49-F238E27FC236}">
              <a16:creationId xmlns:a16="http://schemas.microsoft.com/office/drawing/2014/main" id="{00000000-0008-0000-0000-00003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1" name="TextBox 5430">
          <a:extLst>
            <a:ext uri="{FF2B5EF4-FFF2-40B4-BE49-F238E27FC236}">
              <a16:creationId xmlns:a16="http://schemas.microsoft.com/office/drawing/2014/main" id="{00000000-0008-0000-0000-00003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2" name="TextBox 5431">
          <a:extLst>
            <a:ext uri="{FF2B5EF4-FFF2-40B4-BE49-F238E27FC236}">
              <a16:creationId xmlns:a16="http://schemas.microsoft.com/office/drawing/2014/main" id="{00000000-0008-0000-0000-00003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3" name="TextBox 5432">
          <a:extLst>
            <a:ext uri="{FF2B5EF4-FFF2-40B4-BE49-F238E27FC236}">
              <a16:creationId xmlns:a16="http://schemas.microsoft.com/office/drawing/2014/main" id="{00000000-0008-0000-0000-00003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4" name="TextBox 5433">
          <a:extLst>
            <a:ext uri="{FF2B5EF4-FFF2-40B4-BE49-F238E27FC236}">
              <a16:creationId xmlns:a16="http://schemas.microsoft.com/office/drawing/2014/main" id="{00000000-0008-0000-0000-00003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5" name="TextBox 5434">
          <a:extLst>
            <a:ext uri="{FF2B5EF4-FFF2-40B4-BE49-F238E27FC236}">
              <a16:creationId xmlns:a16="http://schemas.microsoft.com/office/drawing/2014/main" id="{00000000-0008-0000-0000-00003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6" name="TextBox 5435">
          <a:extLst>
            <a:ext uri="{FF2B5EF4-FFF2-40B4-BE49-F238E27FC236}">
              <a16:creationId xmlns:a16="http://schemas.microsoft.com/office/drawing/2014/main" id="{00000000-0008-0000-0000-00003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7" name="TextBox 5436">
          <a:extLst>
            <a:ext uri="{FF2B5EF4-FFF2-40B4-BE49-F238E27FC236}">
              <a16:creationId xmlns:a16="http://schemas.microsoft.com/office/drawing/2014/main" id="{00000000-0008-0000-0000-00003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8" name="TextBox 5437">
          <a:extLst>
            <a:ext uri="{FF2B5EF4-FFF2-40B4-BE49-F238E27FC236}">
              <a16:creationId xmlns:a16="http://schemas.microsoft.com/office/drawing/2014/main" id="{00000000-0008-0000-0000-00003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39" name="TextBox 5438">
          <a:extLst>
            <a:ext uri="{FF2B5EF4-FFF2-40B4-BE49-F238E27FC236}">
              <a16:creationId xmlns:a16="http://schemas.microsoft.com/office/drawing/2014/main" id="{00000000-0008-0000-0000-00003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0" name="TextBox 5439">
          <a:extLst>
            <a:ext uri="{FF2B5EF4-FFF2-40B4-BE49-F238E27FC236}">
              <a16:creationId xmlns:a16="http://schemas.microsoft.com/office/drawing/2014/main" id="{00000000-0008-0000-0000-00004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1" name="TextBox 5440">
          <a:extLst>
            <a:ext uri="{FF2B5EF4-FFF2-40B4-BE49-F238E27FC236}">
              <a16:creationId xmlns:a16="http://schemas.microsoft.com/office/drawing/2014/main" id="{00000000-0008-0000-0000-00004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2" name="TextBox 5441">
          <a:extLst>
            <a:ext uri="{FF2B5EF4-FFF2-40B4-BE49-F238E27FC236}">
              <a16:creationId xmlns:a16="http://schemas.microsoft.com/office/drawing/2014/main" id="{00000000-0008-0000-0000-00004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3" name="TextBox 5442">
          <a:extLst>
            <a:ext uri="{FF2B5EF4-FFF2-40B4-BE49-F238E27FC236}">
              <a16:creationId xmlns:a16="http://schemas.microsoft.com/office/drawing/2014/main" id="{00000000-0008-0000-0000-00004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4" name="TextBox 5443">
          <a:extLst>
            <a:ext uri="{FF2B5EF4-FFF2-40B4-BE49-F238E27FC236}">
              <a16:creationId xmlns:a16="http://schemas.microsoft.com/office/drawing/2014/main" id="{00000000-0008-0000-0000-00004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5" name="TextBox 5444">
          <a:extLst>
            <a:ext uri="{FF2B5EF4-FFF2-40B4-BE49-F238E27FC236}">
              <a16:creationId xmlns:a16="http://schemas.microsoft.com/office/drawing/2014/main" id="{00000000-0008-0000-0000-00004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6" name="TextBox 5445">
          <a:extLst>
            <a:ext uri="{FF2B5EF4-FFF2-40B4-BE49-F238E27FC236}">
              <a16:creationId xmlns:a16="http://schemas.microsoft.com/office/drawing/2014/main" id="{00000000-0008-0000-0000-00004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7" name="TextBox 5446">
          <a:extLst>
            <a:ext uri="{FF2B5EF4-FFF2-40B4-BE49-F238E27FC236}">
              <a16:creationId xmlns:a16="http://schemas.microsoft.com/office/drawing/2014/main" id="{00000000-0008-0000-0000-00004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8" name="TextBox 5447">
          <a:extLst>
            <a:ext uri="{FF2B5EF4-FFF2-40B4-BE49-F238E27FC236}">
              <a16:creationId xmlns:a16="http://schemas.microsoft.com/office/drawing/2014/main" id="{00000000-0008-0000-0000-00004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49" name="TextBox 5448">
          <a:extLst>
            <a:ext uri="{FF2B5EF4-FFF2-40B4-BE49-F238E27FC236}">
              <a16:creationId xmlns:a16="http://schemas.microsoft.com/office/drawing/2014/main" id="{00000000-0008-0000-0000-00004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0" name="TextBox 5449">
          <a:extLst>
            <a:ext uri="{FF2B5EF4-FFF2-40B4-BE49-F238E27FC236}">
              <a16:creationId xmlns:a16="http://schemas.microsoft.com/office/drawing/2014/main" id="{00000000-0008-0000-0000-00004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1" name="TextBox 5450">
          <a:extLst>
            <a:ext uri="{FF2B5EF4-FFF2-40B4-BE49-F238E27FC236}">
              <a16:creationId xmlns:a16="http://schemas.microsoft.com/office/drawing/2014/main" id="{00000000-0008-0000-0000-00004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2" name="TextBox 5451">
          <a:extLst>
            <a:ext uri="{FF2B5EF4-FFF2-40B4-BE49-F238E27FC236}">
              <a16:creationId xmlns:a16="http://schemas.microsoft.com/office/drawing/2014/main" id="{00000000-0008-0000-0000-00004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3" name="TextBox 5452">
          <a:extLst>
            <a:ext uri="{FF2B5EF4-FFF2-40B4-BE49-F238E27FC236}">
              <a16:creationId xmlns:a16="http://schemas.microsoft.com/office/drawing/2014/main" id="{00000000-0008-0000-0000-00004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4" name="TextBox 5453">
          <a:extLst>
            <a:ext uri="{FF2B5EF4-FFF2-40B4-BE49-F238E27FC236}">
              <a16:creationId xmlns:a16="http://schemas.microsoft.com/office/drawing/2014/main" id="{00000000-0008-0000-0000-00004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5" name="TextBox 5454">
          <a:extLst>
            <a:ext uri="{FF2B5EF4-FFF2-40B4-BE49-F238E27FC236}">
              <a16:creationId xmlns:a16="http://schemas.microsoft.com/office/drawing/2014/main" id="{00000000-0008-0000-0000-00004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6" name="TextBox 5455">
          <a:extLst>
            <a:ext uri="{FF2B5EF4-FFF2-40B4-BE49-F238E27FC236}">
              <a16:creationId xmlns:a16="http://schemas.microsoft.com/office/drawing/2014/main" id="{00000000-0008-0000-0000-00005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7" name="TextBox 5456">
          <a:extLst>
            <a:ext uri="{FF2B5EF4-FFF2-40B4-BE49-F238E27FC236}">
              <a16:creationId xmlns:a16="http://schemas.microsoft.com/office/drawing/2014/main" id="{00000000-0008-0000-0000-00005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8" name="TextBox 5457">
          <a:extLst>
            <a:ext uri="{FF2B5EF4-FFF2-40B4-BE49-F238E27FC236}">
              <a16:creationId xmlns:a16="http://schemas.microsoft.com/office/drawing/2014/main" id="{00000000-0008-0000-0000-00005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59" name="TextBox 5458">
          <a:extLst>
            <a:ext uri="{FF2B5EF4-FFF2-40B4-BE49-F238E27FC236}">
              <a16:creationId xmlns:a16="http://schemas.microsoft.com/office/drawing/2014/main" id="{00000000-0008-0000-0000-00005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0" name="TextBox 5459">
          <a:extLst>
            <a:ext uri="{FF2B5EF4-FFF2-40B4-BE49-F238E27FC236}">
              <a16:creationId xmlns:a16="http://schemas.microsoft.com/office/drawing/2014/main" id="{00000000-0008-0000-0000-00005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1" name="TextBox 5460">
          <a:extLst>
            <a:ext uri="{FF2B5EF4-FFF2-40B4-BE49-F238E27FC236}">
              <a16:creationId xmlns:a16="http://schemas.microsoft.com/office/drawing/2014/main" id="{00000000-0008-0000-0000-00005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2" name="TextBox 5461">
          <a:extLst>
            <a:ext uri="{FF2B5EF4-FFF2-40B4-BE49-F238E27FC236}">
              <a16:creationId xmlns:a16="http://schemas.microsoft.com/office/drawing/2014/main" id="{00000000-0008-0000-0000-00005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3" name="TextBox 5462">
          <a:extLst>
            <a:ext uri="{FF2B5EF4-FFF2-40B4-BE49-F238E27FC236}">
              <a16:creationId xmlns:a16="http://schemas.microsoft.com/office/drawing/2014/main" id="{00000000-0008-0000-0000-00005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4" name="TextBox 5463">
          <a:extLst>
            <a:ext uri="{FF2B5EF4-FFF2-40B4-BE49-F238E27FC236}">
              <a16:creationId xmlns:a16="http://schemas.microsoft.com/office/drawing/2014/main" id="{00000000-0008-0000-0000-00005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5" name="TextBox 5464">
          <a:extLst>
            <a:ext uri="{FF2B5EF4-FFF2-40B4-BE49-F238E27FC236}">
              <a16:creationId xmlns:a16="http://schemas.microsoft.com/office/drawing/2014/main" id="{00000000-0008-0000-0000-00005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6" name="TextBox 5465">
          <a:extLst>
            <a:ext uri="{FF2B5EF4-FFF2-40B4-BE49-F238E27FC236}">
              <a16:creationId xmlns:a16="http://schemas.microsoft.com/office/drawing/2014/main" id="{00000000-0008-0000-0000-00005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7" name="TextBox 5466">
          <a:extLst>
            <a:ext uri="{FF2B5EF4-FFF2-40B4-BE49-F238E27FC236}">
              <a16:creationId xmlns:a16="http://schemas.microsoft.com/office/drawing/2014/main" id="{00000000-0008-0000-0000-00005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8" name="TextBox 5467">
          <a:extLst>
            <a:ext uri="{FF2B5EF4-FFF2-40B4-BE49-F238E27FC236}">
              <a16:creationId xmlns:a16="http://schemas.microsoft.com/office/drawing/2014/main" id="{00000000-0008-0000-0000-00005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69" name="TextBox 5468">
          <a:extLst>
            <a:ext uri="{FF2B5EF4-FFF2-40B4-BE49-F238E27FC236}">
              <a16:creationId xmlns:a16="http://schemas.microsoft.com/office/drawing/2014/main" id="{00000000-0008-0000-0000-00005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0" name="TextBox 5469">
          <a:extLst>
            <a:ext uri="{FF2B5EF4-FFF2-40B4-BE49-F238E27FC236}">
              <a16:creationId xmlns:a16="http://schemas.microsoft.com/office/drawing/2014/main" id="{00000000-0008-0000-0000-00005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1" name="TextBox 5470">
          <a:extLst>
            <a:ext uri="{FF2B5EF4-FFF2-40B4-BE49-F238E27FC236}">
              <a16:creationId xmlns:a16="http://schemas.microsoft.com/office/drawing/2014/main" id="{00000000-0008-0000-0000-00005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2" name="TextBox 5471">
          <a:extLst>
            <a:ext uri="{FF2B5EF4-FFF2-40B4-BE49-F238E27FC236}">
              <a16:creationId xmlns:a16="http://schemas.microsoft.com/office/drawing/2014/main" id="{00000000-0008-0000-0000-00006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3" name="TextBox 5472">
          <a:extLst>
            <a:ext uri="{FF2B5EF4-FFF2-40B4-BE49-F238E27FC236}">
              <a16:creationId xmlns:a16="http://schemas.microsoft.com/office/drawing/2014/main" id="{00000000-0008-0000-0000-00006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4" name="TextBox 5473">
          <a:extLst>
            <a:ext uri="{FF2B5EF4-FFF2-40B4-BE49-F238E27FC236}">
              <a16:creationId xmlns:a16="http://schemas.microsoft.com/office/drawing/2014/main" id="{00000000-0008-0000-0000-00006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5" name="TextBox 5474">
          <a:extLst>
            <a:ext uri="{FF2B5EF4-FFF2-40B4-BE49-F238E27FC236}">
              <a16:creationId xmlns:a16="http://schemas.microsoft.com/office/drawing/2014/main" id="{00000000-0008-0000-0000-00006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6" name="TextBox 5475">
          <a:extLst>
            <a:ext uri="{FF2B5EF4-FFF2-40B4-BE49-F238E27FC236}">
              <a16:creationId xmlns:a16="http://schemas.microsoft.com/office/drawing/2014/main" id="{00000000-0008-0000-0000-00006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7" name="TextBox 5476">
          <a:extLst>
            <a:ext uri="{FF2B5EF4-FFF2-40B4-BE49-F238E27FC236}">
              <a16:creationId xmlns:a16="http://schemas.microsoft.com/office/drawing/2014/main" id="{00000000-0008-0000-0000-00006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8" name="TextBox 5477">
          <a:extLst>
            <a:ext uri="{FF2B5EF4-FFF2-40B4-BE49-F238E27FC236}">
              <a16:creationId xmlns:a16="http://schemas.microsoft.com/office/drawing/2014/main" id="{00000000-0008-0000-0000-00006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79" name="TextBox 5478">
          <a:extLst>
            <a:ext uri="{FF2B5EF4-FFF2-40B4-BE49-F238E27FC236}">
              <a16:creationId xmlns:a16="http://schemas.microsoft.com/office/drawing/2014/main" id="{00000000-0008-0000-0000-00006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0" name="TextBox 5479">
          <a:extLst>
            <a:ext uri="{FF2B5EF4-FFF2-40B4-BE49-F238E27FC236}">
              <a16:creationId xmlns:a16="http://schemas.microsoft.com/office/drawing/2014/main" id="{00000000-0008-0000-0000-00006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1" name="TextBox 5480">
          <a:extLst>
            <a:ext uri="{FF2B5EF4-FFF2-40B4-BE49-F238E27FC236}">
              <a16:creationId xmlns:a16="http://schemas.microsoft.com/office/drawing/2014/main" id="{00000000-0008-0000-0000-00006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2" name="TextBox 5481">
          <a:extLst>
            <a:ext uri="{FF2B5EF4-FFF2-40B4-BE49-F238E27FC236}">
              <a16:creationId xmlns:a16="http://schemas.microsoft.com/office/drawing/2014/main" id="{00000000-0008-0000-0000-00006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3" name="TextBox 5482">
          <a:extLst>
            <a:ext uri="{FF2B5EF4-FFF2-40B4-BE49-F238E27FC236}">
              <a16:creationId xmlns:a16="http://schemas.microsoft.com/office/drawing/2014/main" id="{00000000-0008-0000-0000-00006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4" name="TextBox 5483">
          <a:extLst>
            <a:ext uri="{FF2B5EF4-FFF2-40B4-BE49-F238E27FC236}">
              <a16:creationId xmlns:a16="http://schemas.microsoft.com/office/drawing/2014/main" id="{00000000-0008-0000-0000-00006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5" name="TextBox 5484">
          <a:extLst>
            <a:ext uri="{FF2B5EF4-FFF2-40B4-BE49-F238E27FC236}">
              <a16:creationId xmlns:a16="http://schemas.microsoft.com/office/drawing/2014/main" id="{00000000-0008-0000-0000-00006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6" name="TextBox 5485">
          <a:extLst>
            <a:ext uri="{FF2B5EF4-FFF2-40B4-BE49-F238E27FC236}">
              <a16:creationId xmlns:a16="http://schemas.microsoft.com/office/drawing/2014/main" id="{00000000-0008-0000-0000-00006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7" name="TextBox 5486">
          <a:extLst>
            <a:ext uri="{FF2B5EF4-FFF2-40B4-BE49-F238E27FC236}">
              <a16:creationId xmlns:a16="http://schemas.microsoft.com/office/drawing/2014/main" id="{00000000-0008-0000-0000-00006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8" name="TextBox 5487">
          <a:extLst>
            <a:ext uri="{FF2B5EF4-FFF2-40B4-BE49-F238E27FC236}">
              <a16:creationId xmlns:a16="http://schemas.microsoft.com/office/drawing/2014/main" id="{00000000-0008-0000-0000-00007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89" name="TextBox 5488">
          <a:extLst>
            <a:ext uri="{FF2B5EF4-FFF2-40B4-BE49-F238E27FC236}">
              <a16:creationId xmlns:a16="http://schemas.microsoft.com/office/drawing/2014/main" id="{00000000-0008-0000-0000-00007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0" name="TextBox 5489">
          <a:extLst>
            <a:ext uri="{FF2B5EF4-FFF2-40B4-BE49-F238E27FC236}">
              <a16:creationId xmlns:a16="http://schemas.microsoft.com/office/drawing/2014/main" id="{00000000-0008-0000-0000-00007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1" name="TextBox 5490">
          <a:extLst>
            <a:ext uri="{FF2B5EF4-FFF2-40B4-BE49-F238E27FC236}">
              <a16:creationId xmlns:a16="http://schemas.microsoft.com/office/drawing/2014/main" id="{00000000-0008-0000-0000-00007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2" name="TextBox 5491">
          <a:extLst>
            <a:ext uri="{FF2B5EF4-FFF2-40B4-BE49-F238E27FC236}">
              <a16:creationId xmlns:a16="http://schemas.microsoft.com/office/drawing/2014/main" id="{00000000-0008-0000-0000-00007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3" name="TextBox 5492">
          <a:extLst>
            <a:ext uri="{FF2B5EF4-FFF2-40B4-BE49-F238E27FC236}">
              <a16:creationId xmlns:a16="http://schemas.microsoft.com/office/drawing/2014/main" id="{00000000-0008-0000-0000-00007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4" name="TextBox 5493">
          <a:extLst>
            <a:ext uri="{FF2B5EF4-FFF2-40B4-BE49-F238E27FC236}">
              <a16:creationId xmlns:a16="http://schemas.microsoft.com/office/drawing/2014/main" id="{00000000-0008-0000-0000-00007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5" name="TextBox 5494">
          <a:extLst>
            <a:ext uri="{FF2B5EF4-FFF2-40B4-BE49-F238E27FC236}">
              <a16:creationId xmlns:a16="http://schemas.microsoft.com/office/drawing/2014/main" id="{00000000-0008-0000-0000-00007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6" name="TextBox 5495">
          <a:extLst>
            <a:ext uri="{FF2B5EF4-FFF2-40B4-BE49-F238E27FC236}">
              <a16:creationId xmlns:a16="http://schemas.microsoft.com/office/drawing/2014/main" id="{00000000-0008-0000-0000-00007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7" name="TextBox 5496">
          <a:extLst>
            <a:ext uri="{FF2B5EF4-FFF2-40B4-BE49-F238E27FC236}">
              <a16:creationId xmlns:a16="http://schemas.microsoft.com/office/drawing/2014/main" id="{00000000-0008-0000-0000-00007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8" name="TextBox 5497">
          <a:extLst>
            <a:ext uri="{FF2B5EF4-FFF2-40B4-BE49-F238E27FC236}">
              <a16:creationId xmlns:a16="http://schemas.microsoft.com/office/drawing/2014/main" id="{00000000-0008-0000-0000-00007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499" name="TextBox 5498">
          <a:extLst>
            <a:ext uri="{FF2B5EF4-FFF2-40B4-BE49-F238E27FC236}">
              <a16:creationId xmlns:a16="http://schemas.microsoft.com/office/drawing/2014/main" id="{00000000-0008-0000-0000-00007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0" name="TextBox 5499">
          <a:extLst>
            <a:ext uri="{FF2B5EF4-FFF2-40B4-BE49-F238E27FC236}">
              <a16:creationId xmlns:a16="http://schemas.microsoft.com/office/drawing/2014/main" id="{00000000-0008-0000-0000-00007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1" name="TextBox 5500">
          <a:extLst>
            <a:ext uri="{FF2B5EF4-FFF2-40B4-BE49-F238E27FC236}">
              <a16:creationId xmlns:a16="http://schemas.microsoft.com/office/drawing/2014/main" id="{00000000-0008-0000-0000-00007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2" name="TextBox 5501">
          <a:extLst>
            <a:ext uri="{FF2B5EF4-FFF2-40B4-BE49-F238E27FC236}">
              <a16:creationId xmlns:a16="http://schemas.microsoft.com/office/drawing/2014/main" id="{00000000-0008-0000-0000-00007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3" name="TextBox 5502">
          <a:extLst>
            <a:ext uri="{FF2B5EF4-FFF2-40B4-BE49-F238E27FC236}">
              <a16:creationId xmlns:a16="http://schemas.microsoft.com/office/drawing/2014/main" id="{00000000-0008-0000-0000-00007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4" name="TextBox 5503">
          <a:extLst>
            <a:ext uri="{FF2B5EF4-FFF2-40B4-BE49-F238E27FC236}">
              <a16:creationId xmlns:a16="http://schemas.microsoft.com/office/drawing/2014/main" id="{00000000-0008-0000-0000-00008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5" name="TextBox 5504">
          <a:extLst>
            <a:ext uri="{FF2B5EF4-FFF2-40B4-BE49-F238E27FC236}">
              <a16:creationId xmlns:a16="http://schemas.microsoft.com/office/drawing/2014/main" id="{00000000-0008-0000-0000-00008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6" name="TextBox 5505">
          <a:extLst>
            <a:ext uri="{FF2B5EF4-FFF2-40B4-BE49-F238E27FC236}">
              <a16:creationId xmlns:a16="http://schemas.microsoft.com/office/drawing/2014/main" id="{00000000-0008-0000-0000-00008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7" name="TextBox 5506">
          <a:extLst>
            <a:ext uri="{FF2B5EF4-FFF2-40B4-BE49-F238E27FC236}">
              <a16:creationId xmlns:a16="http://schemas.microsoft.com/office/drawing/2014/main" id="{00000000-0008-0000-0000-00008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8" name="TextBox 5507">
          <a:extLst>
            <a:ext uri="{FF2B5EF4-FFF2-40B4-BE49-F238E27FC236}">
              <a16:creationId xmlns:a16="http://schemas.microsoft.com/office/drawing/2014/main" id="{00000000-0008-0000-0000-00008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09" name="TextBox 5508">
          <a:extLst>
            <a:ext uri="{FF2B5EF4-FFF2-40B4-BE49-F238E27FC236}">
              <a16:creationId xmlns:a16="http://schemas.microsoft.com/office/drawing/2014/main" id="{00000000-0008-0000-0000-00008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0" name="TextBox 5509">
          <a:extLst>
            <a:ext uri="{FF2B5EF4-FFF2-40B4-BE49-F238E27FC236}">
              <a16:creationId xmlns:a16="http://schemas.microsoft.com/office/drawing/2014/main" id="{00000000-0008-0000-0000-00008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1" name="TextBox 5510">
          <a:extLst>
            <a:ext uri="{FF2B5EF4-FFF2-40B4-BE49-F238E27FC236}">
              <a16:creationId xmlns:a16="http://schemas.microsoft.com/office/drawing/2014/main" id="{00000000-0008-0000-0000-00008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2" name="TextBox 5511">
          <a:extLst>
            <a:ext uri="{FF2B5EF4-FFF2-40B4-BE49-F238E27FC236}">
              <a16:creationId xmlns:a16="http://schemas.microsoft.com/office/drawing/2014/main" id="{00000000-0008-0000-0000-00008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3" name="TextBox 5512">
          <a:extLst>
            <a:ext uri="{FF2B5EF4-FFF2-40B4-BE49-F238E27FC236}">
              <a16:creationId xmlns:a16="http://schemas.microsoft.com/office/drawing/2014/main" id="{00000000-0008-0000-0000-00008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4" name="TextBox 5513">
          <a:extLst>
            <a:ext uri="{FF2B5EF4-FFF2-40B4-BE49-F238E27FC236}">
              <a16:creationId xmlns:a16="http://schemas.microsoft.com/office/drawing/2014/main" id="{00000000-0008-0000-0000-00008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5" name="TextBox 5514">
          <a:extLst>
            <a:ext uri="{FF2B5EF4-FFF2-40B4-BE49-F238E27FC236}">
              <a16:creationId xmlns:a16="http://schemas.microsoft.com/office/drawing/2014/main" id="{00000000-0008-0000-0000-00008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6" name="TextBox 5515">
          <a:extLst>
            <a:ext uri="{FF2B5EF4-FFF2-40B4-BE49-F238E27FC236}">
              <a16:creationId xmlns:a16="http://schemas.microsoft.com/office/drawing/2014/main" id="{00000000-0008-0000-0000-00008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7" name="TextBox 5516">
          <a:extLst>
            <a:ext uri="{FF2B5EF4-FFF2-40B4-BE49-F238E27FC236}">
              <a16:creationId xmlns:a16="http://schemas.microsoft.com/office/drawing/2014/main" id="{00000000-0008-0000-0000-00008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8" name="TextBox 5517">
          <a:extLst>
            <a:ext uri="{FF2B5EF4-FFF2-40B4-BE49-F238E27FC236}">
              <a16:creationId xmlns:a16="http://schemas.microsoft.com/office/drawing/2014/main" id="{00000000-0008-0000-0000-00008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19" name="TextBox 5518">
          <a:extLst>
            <a:ext uri="{FF2B5EF4-FFF2-40B4-BE49-F238E27FC236}">
              <a16:creationId xmlns:a16="http://schemas.microsoft.com/office/drawing/2014/main" id="{00000000-0008-0000-0000-00008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0" name="TextBox 5519">
          <a:extLst>
            <a:ext uri="{FF2B5EF4-FFF2-40B4-BE49-F238E27FC236}">
              <a16:creationId xmlns:a16="http://schemas.microsoft.com/office/drawing/2014/main" id="{00000000-0008-0000-0000-00009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1" name="TextBox 5520">
          <a:extLst>
            <a:ext uri="{FF2B5EF4-FFF2-40B4-BE49-F238E27FC236}">
              <a16:creationId xmlns:a16="http://schemas.microsoft.com/office/drawing/2014/main" id="{00000000-0008-0000-0000-00009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2" name="TextBox 5521">
          <a:extLst>
            <a:ext uri="{FF2B5EF4-FFF2-40B4-BE49-F238E27FC236}">
              <a16:creationId xmlns:a16="http://schemas.microsoft.com/office/drawing/2014/main" id="{00000000-0008-0000-0000-00009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3" name="TextBox 5522">
          <a:extLst>
            <a:ext uri="{FF2B5EF4-FFF2-40B4-BE49-F238E27FC236}">
              <a16:creationId xmlns:a16="http://schemas.microsoft.com/office/drawing/2014/main" id="{00000000-0008-0000-0000-00009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4" name="TextBox 5523">
          <a:extLst>
            <a:ext uri="{FF2B5EF4-FFF2-40B4-BE49-F238E27FC236}">
              <a16:creationId xmlns:a16="http://schemas.microsoft.com/office/drawing/2014/main" id="{00000000-0008-0000-0000-00009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5" name="TextBox 5524">
          <a:extLst>
            <a:ext uri="{FF2B5EF4-FFF2-40B4-BE49-F238E27FC236}">
              <a16:creationId xmlns:a16="http://schemas.microsoft.com/office/drawing/2014/main" id="{00000000-0008-0000-0000-00009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6" name="TextBox 5525">
          <a:extLst>
            <a:ext uri="{FF2B5EF4-FFF2-40B4-BE49-F238E27FC236}">
              <a16:creationId xmlns:a16="http://schemas.microsoft.com/office/drawing/2014/main" id="{00000000-0008-0000-0000-00009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7" name="TextBox 5526">
          <a:extLst>
            <a:ext uri="{FF2B5EF4-FFF2-40B4-BE49-F238E27FC236}">
              <a16:creationId xmlns:a16="http://schemas.microsoft.com/office/drawing/2014/main" id="{00000000-0008-0000-0000-00009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8" name="TextBox 5527">
          <a:extLst>
            <a:ext uri="{FF2B5EF4-FFF2-40B4-BE49-F238E27FC236}">
              <a16:creationId xmlns:a16="http://schemas.microsoft.com/office/drawing/2014/main" id="{00000000-0008-0000-0000-00009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29" name="TextBox 5528">
          <a:extLst>
            <a:ext uri="{FF2B5EF4-FFF2-40B4-BE49-F238E27FC236}">
              <a16:creationId xmlns:a16="http://schemas.microsoft.com/office/drawing/2014/main" id="{00000000-0008-0000-0000-00009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0" name="TextBox 5529">
          <a:extLst>
            <a:ext uri="{FF2B5EF4-FFF2-40B4-BE49-F238E27FC236}">
              <a16:creationId xmlns:a16="http://schemas.microsoft.com/office/drawing/2014/main" id="{00000000-0008-0000-0000-00009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1" name="TextBox 5530">
          <a:extLst>
            <a:ext uri="{FF2B5EF4-FFF2-40B4-BE49-F238E27FC236}">
              <a16:creationId xmlns:a16="http://schemas.microsoft.com/office/drawing/2014/main" id="{00000000-0008-0000-0000-00009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2" name="TextBox 5531">
          <a:extLst>
            <a:ext uri="{FF2B5EF4-FFF2-40B4-BE49-F238E27FC236}">
              <a16:creationId xmlns:a16="http://schemas.microsoft.com/office/drawing/2014/main" id="{00000000-0008-0000-0000-00009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3" name="TextBox 5532">
          <a:extLst>
            <a:ext uri="{FF2B5EF4-FFF2-40B4-BE49-F238E27FC236}">
              <a16:creationId xmlns:a16="http://schemas.microsoft.com/office/drawing/2014/main" id="{00000000-0008-0000-0000-00009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4" name="TextBox 5533">
          <a:extLst>
            <a:ext uri="{FF2B5EF4-FFF2-40B4-BE49-F238E27FC236}">
              <a16:creationId xmlns:a16="http://schemas.microsoft.com/office/drawing/2014/main" id="{00000000-0008-0000-0000-00009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5" name="TextBox 5534">
          <a:extLst>
            <a:ext uri="{FF2B5EF4-FFF2-40B4-BE49-F238E27FC236}">
              <a16:creationId xmlns:a16="http://schemas.microsoft.com/office/drawing/2014/main" id="{00000000-0008-0000-0000-00009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6" name="TextBox 5535">
          <a:extLst>
            <a:ext uri="{FF2B5EF4-FFF2-40B4-BE49-F238E27FC236}">
              <a16:creationId xmlns:a16="http://schemas.microsoft.com/office/drawing/2014/main" id="{00000000-0008-0000-0000-0000A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7" name="TextBox 5536">
          <a:extLst>
            <a:ext uri="{FF2B5EF4-FFF2-40B4-BE49-F238E27FC236}">
              <a16:creationId xmlns:a16="http://schemas.microsoft.com/office/drawing/2014/main" id="{00000000-0008-0000-0000-0000A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8" name="TextBox 5537">
          <a:extLst>
            <a:ext uri="{FF2B5EF4-FFF2-40B4-BE49-F238E27FC236}">
              <a16:creationId xmlns:a16="http://schemas.microsoft.com/office/drawing/2014/main" id="{00000000-0008-0000-0000-0000A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39" name="TextBox 5538">
          <a:extLst>
            <a:ext uri="{FF2B5EF4-FFF2-40B4-BE49-F238E27FC236}">
              <a16:creationId xmlns:a16="http://schemas.microsoft.com/office/drawing/2014/main" id="{00000000-0008-0000-0000-0000A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0" name="TextBox 5539">
          <a:extLst>
            <a:ext uri="{FF2B5EF4-FFF2-40B4-BE49-F238E27FC236}">
              <a16:creationId xmlns:a16="http://schemas.microsoft.com/office/drawing/2014/main" id="{00000000-0008-0000-0000-0000A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1" name="TextBox 5540">
          <a:extLst>
            <a:ext uri="{FF2B5EF4-FFF2-40B4-BE49-F238E27FC236}">
              <a16:creationId xmlns:a16="http://schemas.microsoft.com/office/drawing/2014/main" id="{00000000-0008-0000-0000-0000A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2" name="TextBox 5541">
          <a:extLst>
            <a:ext uri="{FF2B5EF4-FFF2-40B4-BE49-F238E27FC236}">
              <a16:creationId xmlns:a16="http://schemas.microsoft.com/office/drawing/2014/main" id="{00000000-0008-0000-0000-0000A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3" name="TextBox 5542">
          <a:extLst>
            <a:ext uri="{FF2B5EF4-FFF2-40B4-BE49-F238E27FC236}">
              <a16:creationId xmlns:a16="http://schemas.microsoft.com/office/drawing/2014/main" id="{00000000-0008-0000-0000-0000A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4" name="TextBox 5543">
          <a:extLst>
            <a:ext uri="{FF2B5EF4-FFF2-40B4-BE49-F238E27FC236}">
              <a16:creationId xmlns:a16="http://schemas.microsoft.com/office/drawing/2014/main" id="{00000000-0008-0000-0000-0000A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5" name="TextBox 5544">
          <a:extLst>
            <a:ext uri="{FF2B5EF4-FFF2-40B4-BE49-F238E27FC236}">
              <a16:creationId xmlns:a16="http://schemas.microsoft.com/office/drawing/2014/main" id="{00000000-0008-0000-0000-0000A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6" name="TextBox 5545">
          <a:extLst>
            <a:ext uri="{FF2B5EF4-FFF2-40B4-BE49-F238E27FC236}">
              <a16:creationId xmlns:a16="http://schemas.microsoft.com/office/drawing/2014/main" id="{00000000-0008-0000-0000-0000A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7" name="TextBox 5546">
          <a:extLst>
            <a:ext uri="{FF2B5EF4-FFF2-40B4-BE49-F238E27FC236}">
              <a16:creationId xmlns:a16="http://schemas.microsoft.com/office/drawing/2014/main" id="{00000000-0008-0000-0000-0000A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8" name="TextBox 5547">
          <a:extLst>
            <a:ext uri="{FF2B5EF4-FFF2-40B4-BE49-F238E27FC236}">
              <a16:creationId xmlns:a16="http://schemas.microsoft.com/office/drawing/2014/main" id="{00000000-0008-0000-0000-0000A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49" name="TextBox 5548">
          <a:extLst>
            <a:ext uri="{FF2B5EF4-FFF2-40B4-BE49-F238E27FC236}">
              <a16:creationId xmlns:a16="http://schemas.microsoft.com/office/drawing/2014/main" id="{00000000-0008-0000-0000-0000A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0" name="TextBox 5549">
          <a:extLst>
            <a:ext uri="{FF2B5EF4-FFF2-40B4-BE49-F238E27FC236}">
              <a16:creationId xmlns:a16="http://schemas.microsoft.com/office/drawing/2014/main" id="{00000000-0008-0000-0000-0000A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1" name="TextBox 5550">
          <a:extLst>
            <a:ext uri="{FF2B5EF4-FFF2-40B4-BE49-F238E27FC236}">
              <a16:creationId xmlns:a16="http://schemas.microsoft.com/office/drawing/2014/main" id="{00000000-0008-0000-0000-0000A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2" name="TextBox 5551">
          <a:extLst>
            <a:ext uri="{FF2B5EF4-FFF2-40B4-BE49-F238E27FC236}">
              <a16:creationId xmlns:a16="http://schemas.microsoft.com/office/drawing/2014/main" id="{00000000-0008-0000-0000-0000B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3" name="TextBox 5552">
          <a:extLst>
            <a:ext uri="{FF2B5EF4-FFF2-40B4-BE49-F238E27FC236}">
              <a16:creationId xmlns:a16="http://schemas.microsoft.com/office/drawing/2014/main" id="{00000000-0008-0000-0000-0000B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4" name="TextBox 5553">
          <a:extLst>
            <a:ext uri="{FF2B5EF4-FFF2-40B4-BE49-F238E27FC236}">
              <a16:creationId xmlns:a16="http://schemas.microsoft.com/office/drawing/2014/main" id="{00000000-0008-0000-0000-0000B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5" name="TextBox 5554">
          <a:extLst>
            <a:ext uri="{FF2B5EF4-FFF2-40B4-BE49-F238E27FC236}">
              <a16:creationId xmlns:a16="http://schemas.microsoft.com/office/drawing/2014/main" id="{00000000-0008-0000-0000-0000B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6" name="TextBox 5555">
          <a:extLst>
            <a:ext uri="{FF2B5EF4-FFF2-40B4-BE49-F238E27FC236}">
              <a16:creationId xmlns:a16="http://schemas.microsoft.com/office/drawing/2014/main" id="{00000000-0008-0000-0000-0000B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7" name="TextBox 5556">
          <a:extLst>
            <a:ext uri="{FF2B5EF4-FFF2-40B4-BE49-F238E27FC236}">
              <a16:creationId xmlns:a16="http://schemas.microsoft.com/office/drawing/2014/main" id="{00000000-0008-0000-0000-0000B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8" name="TextBox 5557">
          <a:extLst>
            <a:ext uri="{FF2B5EF4-FFF2-40B4-BE49-F238E27FC236}">
              <a16:creationId xmlns:a16="http://schemas.microsoft.com/office/drawing/2014/main" id="{00000000-0008-0000-0000-0000B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59" name="TextBox 5558">
          <a:extLst>
            <a:ext uri="{FF2B5EF4-FFF2-40B4-BE49-F238E27FC236}">
              <a16:creationId xmlns:a16="http://schemas.microsoft.com/office/drawing/2014/main" id="{00000000-0008-0000-0000-0000B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0" name="TextBox 5559">
          <a:extLst>
            <a:ext uri="{FF2B5EF4-FFF2-40B4-BE49-F238E27FC236}">
              <a16:creationId xmlns:a16="http://schemas.microsoft.com/office/drawing/2014/main" id="{00000000-0008-0000-0000-0000B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1" name="TextBox 5560">
          <a:extLst>
            <a:ext uri="{FF2B5EF4-FFF2-40B4-BE49-F238E27FC236}">
              <a16:creationId xmlns:a16="http://schemas.microsoft.com/office/drawing/2014/main" id="{00000000-0008-0000-0000-0000B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2" name="TextBox 5561">
          <a:extLst>
            <a:ext uri="{FF2B5EF4-FFF2-40B4-BE49-F238E27FC236}">
              <a16:creationId xmlns:a16="http://schemas.microsoft.com/office/drawing/2014/main" id="{00000000-0008-0000-0000-0000B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3" name="TextBox 5562">
          <a:extLst>
            <a:ext uri="{FF2B5EF4-FFF2-40B4-BE49-F238E27FC236}">
              <a16:creationId xmlns:a16="http://schemas.microsoft.com/office/drawing/2014/main" id="{00000000-0008-0000-0000-0000B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4" name="TextBox 5563">
          <a:extLst>
            <a:ext uri="{FF2B5EF4-FFF2-40B4-BE49-F238E27FC236}">
              <a16:creationId xmlns:a16="http://schemas.microsoft.com/office/drawing/2014/main" id="{00000000-0008-0000-0000-0000B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5" name="TextBox 5564">
          <a:extLst>
            <a:ext uri="{FF2B5EF4-FFF2-40B4-BE49-F238E27FC236}">
              <a16:creationId xmlns:a16="http://schemas.microsoft.com/office/drawing/2014/main" id="{00000000-0008-0000-0000-0000B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6" name="TextBox 5565">
          <a:extLst>
            <a:ext uri="{FF2B5EF4-FFF2-40B4-BE49-F238E27FC236}">
              <a16:creationId xmlns:a16="http://schemas.microsoft.com/office/drawing/2014/main" id="{00000000-0008-0000-0000-0000B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7" name="TextBox 5566">
          <a:extLst>
            <a:ext uri="{FF2B5EF4-FFF2-40B4-BE49-F238E27FC236}">
              <a16:creationId xmlns:a16="http://schemas.microsoft.com/office/drawing/2014/main" id="{00000000-0008-0000-0000-0000B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8" name="TextBox 5567">
          <a:extLst>
            <a:ext uri="{FF2B5EF4-FFF2-40B4-BE49-F238E27FC236}">
              <a16:creationId xmlns:a16="http://schemas.microsoft.com/office/drawing/2014/main" id="{00000000-0008-0000-0000-0000C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69" name="TextBox 5568">
          <a:extLst>
            <a:ext uri="{FF2B5EF4-FFF2-40B4-BE49-F238E27FC236}">
              <a16:creationId xmlns:a16="http://schemas.microsoft.com/office/drawing/2014/main" id="{00000000-0008-0000-0000-0000C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0" name="TextBox 5569">
          <a:extLst>
            <a:ext uri="{FF2B5EF4-FFF2-40B4-BE49-F238E27FC236}">
              <a16:creationId xmlns:a16="http://schemas.microsoft.com/office/drawing/2014/main" id="{00000000-0008-0000-0000-0000C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1" name="TextBox 5570">
          <a:extLst>
            <a:ext uri="{FF2B5EF4-FFF2-40B4-BE49-F238E27FC236}">
              <a16:creationId xmlns:a16="http://schemas.microsoft.com/office/drawing/2014/main" id="{00000000-0008-0000-0000-0000C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2" name="TextBox 5571">
          <a:extLst>
            <a:ext uri="{FF2B5EF4-FFF2-40B4-BE49-F238E27FC236}">
              <a16:creationId xmlns:a16="http://schemas.microsoft.com/office/drawing/2014/main" id="{00000000-0008-0000-0000-0000C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3" name="TextBox 5572">
          <a:extLst>
            <a:ext uri="{FF2B5EF4-FFF2-40B4-BE49-F238E27FC236}">
              <a16:creationId xmlns:a16="http://schemas.microsoft.com/office/drawing/2014/main" id="{00000000-0008-0000-0000-0000C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4" name="TextBox 5573">
          <a:extLst>
            <a:ext uri="{FF2B5EF4-FFF2-40B4-BE49-F238E27FC236}">
              <a16:creationId xmlns:a16="http://schemas.microsoft.com/office/drawing/2014/main" id="{00000000-0008-0000-0000-0000C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5" name="TextBox 5574">
          <a:extLst>
            <a:ext uri="{FF2B5EF4-FFF2-40B4-BE49-F238E27FC236}">
              <a16:creationId xmlns:a16="http://schemas.microsoft.com/office/drawing/2014/main" id="{00000000-0008-0000-0000-0000C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6" name="TextBox 5575">
          <a:extLst>
            <a:ext uri="{FF2B5EF4-FFF2-40B4-BE49-F238E27FC236}">
              <a16:creationId xmlns:a16="http://schemas.microsoft.com/office/drawing/2014/main" id="{00000000-0008-0000-0000-0000C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7" name="TextBox 5576">
          <a:extLst>
            <a:ext uri="{FF2B5EF4-FFF2-40B4-BE49-F238E27FC236}">
              <a16:creationId xmlns:a16="http://schemas.microsoft.com/office/drawing/2014/main" id="{00000000-0008-0000-0000-0000C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8" name="TextBox 5577">
          <a:extLst>
            <a:ext uri="{FF2B5EF4-FFF2-40B4-BE49-F238E27FC236}">
              <a16:creationId xmlns:a16="http://schemas.microsoft.com/office/drawing/2014/main" id="{00000000-0008-0000-0000-0000C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79" name="TextBox 5578">
          <a:extLst>
            <a:ext uri="{FF2B5EF4-FFF2-40B4-BE49-F238E27FC236}">
              <a16:creationId xmlns:a16="http://schemas.microsoft.com/office/drawing/2014/main" id="{00000000-0008-0000-0000-0000C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0" name="TextBox 5579">
          <a:extLst>
            <a:ext uri="{FF2B5EF4-FFF2-40B4-BE49-F238E27FC236}">
              <a16:creationId xmlns:a16="http://schemas.microsoft.com/office/drawing/2014/main" id="{00000000-0008-0000-0000-0000C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1" name="TextBox 5580">
          <a:extLst>
            <a:ext uri="{FF2B5EF4-FFF2-40B4-BE49-F238E27FC236}">
              <a16:creationId xmlns:a16="http://schemas.microsoft.com/office/drawing/2014/main" id="{00000000-0008-0000-0000-0000C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2" name="TextBox 5581">
          <a:extLst>
            <a:ext uri="{FF2B5EF4-FFF2-40B4-BE49-F238E27FC236}">
              <a16:creationId xmlns:a16="http://schemas.microsoft.com/office/drawing/2014/main" id="{00000000-0008-0000-0000-0000C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3" name="TextBox 5582">
          <a:extLst>
            <a:ext uri="{FF2B5EF4-FFF2-40B4-BE49-F238E27FC236}">
              <a16:creationId xmlns:a16="http://schemas.microsoft.com/office/drawing/2014/main" id="{00000000-0008-0000-0000-0000C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4" name="TextBox 5583">
          <a:extLst>
            <a:ext uri="{FF2B5EF4-FFF2-40B4-BE49-F238E27FC236}">
              <a16:creationId xmlns:a16="http://schemas.microsoft.com/office/drawing/2014/main" id="{00000000-0008-0000-0000-0000D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5" name="TextBox 5584">
          <a:extLst>
            <a:ext uri="{FF2B5EF4-FFF2-40B4-BE49-F238E27FC236}">
              <a16:creationId xmlns:a16="http://schemas.microsoft.com/office/drawing/2014/main" id="{00000000-0008-0000-0000-0000D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6" name="TextBox 5585">
          <a:extLst>
            <a:ext uri="{FF2B5EF4-FFF2-40B4-BE49-F238E27FC236}">
              <a16:creationId xmlns:a16="http://schemas.microsoft.com/office/drawing/2014/main" id="{00000000-0008-0000-0000-0000D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7" name="TextBox 5586">
          <a:extLst>
            <a:ext uri="{FF2B5EF4-FFF2-40B4-BE49-F238E27FC236}">
              <a16:creationId xmlns:a16="http://schemas.microsoft.com/office/drawing/2014/main" id="{00000000-0008-0000-0000-0000D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8" name="TextBox 5587">
          <a:extLst>
            <a:ext uri="{FF2B5EF4-FFF2-40B4-BE49-F238E27FC236}">
              <a16:creationId xmlns:a16="http://schemas.microsoft.com/office/drawing/2014/main" id="{00000000-0008-0000-0000-0000D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89" name="TextBox 5588">
          <a:extLst>
            <a:ext uri="{FF2B5EF4-FFF2-40B4-BE49-F238E27FC236}">
              <a16:creationId xmlns:a16="http://schemas.microsoft.com/office/drawing/2014/main" id="{00000000-0008-0000-0000-0000D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0" name="TextBox 5589">
          <a:extLst>
            <a:ext uri="{FF2B5EF4-FFF2-40B4-BE49-F238E27FC236}">
              <a16:creationId xmlns:a16="http://schemas.microsoft.com/office/drawing/2014/main" id="{00000000-0008-0000-0000-0000D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1" name="TextBox 5590">
          <a:extLst>
            <a:ext uri="{FF2B5EF4-FFF2-40B4-BE49-F238E27FC236}">
              <a16:creationId xmlns:a16="http://schemas.microsoft.com/office/drawing/2014/main" id="{00000000-0008-0000-0000-0000D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2" name="TextBox 5591">
          <a:extLst>
            <a:ext uri="{FF2B5EF4-FFF2-40B4-BE49-F238E27FC236}">
              <a16:creationId xmlns:a16="http://schemas.microsoft.com/office/drawing/2014/main" id="{00000000-0008-0000-0000-0000D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3" name="TextBox 5592">
          <a:extLst>
            <a:ext uri="{FF2B5EF4-FFF2-40B4-BE49-F238E27FC236}">
              <a16:creationId xmlns:a16="http://schemas.microsoft.com/office/drawing/2014/main" id="{00000000-0008-0000-0000-0000D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4" name="TextBox 5593">
          <a:extLst>
            <a:ext uri="{FF2B5EF4-FFF2-40B4-BE49-F238E27FC236}">
              <a16:creationId xmlns:a16="http://schemas.microsoft.com/office/drawing/2014/main" id="{00000000-0008-0000-0000-0000D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5" name="TextBox 5594">
          <a:extLst>
            <a:ext uri="{FF2B5EF4-FFF2-40B4-BE49-F238E27FC236}">
              <a16:creationId xmlns:a16="http://schemas.microsoft.com/office/drawing/2014/main" id="{00000000-0008-0000-0000-0000D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6" name="TextBox 5595">
          <a:extLst>
            <a:ext uri="{FF2B5EF4-FFF2-40B4-BE49-F238E27FC236}">
              <a16:creationId xmlns:a16="http://schemas.microsoft.com/office/drawing/2014/main" id="{00000000-0008-0000-0000-0000D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7" name="TextBox 5596">
          <a:extLst>
            <a:ext uri="{FF2B5EF4-FFF2-40B4-BE49-F238E27FC236}">
              <a16:creationId xmlns:a16="http://schemas.microsoft.com/office/drawing/2014/main" id="{00000000-0008-0000-0000-0000D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8" name="TextBox 5597">
          <a:extLst>
            <a:ext uri="{FF2B5EF4-FFF2-40B4-BE49-F238E27FC236}">
              <a16:creationId xmlns:a16="http://schemas.microsoft.com/office/drawing/2014/main" id="{00000000-0008-0000-0000-0000D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599" name="TextBox 5598">
          <a:extLst>
            <a:ext uri="{FF2B5EF4-FFF2-40B4-BE49-F238E27FC236}">
              <a16:creationId xmlns:a16="http://schemas.microsoft.com/office/drawing/2014/main" id="{00000000-0008-0000-0000-0000D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0" name="TextBox 5599">
          <a:extLst>
            <a:ext uri="{FF2B5EF4-FFF2-40B4-BE49-F238E27FC236}">
              <a16:creationId xmlns:a16="http://schemas.microsoft.com/office/drawing/2014/main" id="{00000000-0008-0000-0000-0000E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1" name="TextBox 5600">
          <a:extLst>
            <a:ext uri="{FF2B5EF4-FFF2-40B4-BE49-F238E27FC236}">
              <a16:creationId xmlns:a16="http://schemas.microsoft.com/office/drawing/2014/main" id="{00000000-0008-0000-0000-0000E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2" name="TextBox 5601">
          <a:extLst>
            <a:ext uri="{FF2B5EF4-FFF2-40B4-BE49-F238E27FC236}">
              <a16:creationId xmlns:a16="http://schemas.microsoft.com/office/drawing/2014/main" id="{00000000-0008-0000-0000-0000E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3" name="TextBox 5602">
          <a:extLst>
            <a:ext uri="{FF2B5EF4-FFF2-40B4-BE49-F238E27FC236}">
              <a16:creationId xmlns:a16="http://schemas.microsoft.com/office/drawing/2014/main" id="{00000000-0008-0000-0000-0000E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4" name="TextBox 5603">
          <a:extLst>
            <a:ext uri="{FF2B5EF4-FFF2-40B4-BE49-F238E27FC236}">
              <a16:creationId xmlns:a16="http://schemas.microsoft.com/office/drawing/2014/main" id="{00000000-0008-0000-0000-0000E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5" name="TextBox 5604">
          <a:extLst>
            <a:ext uri="{FF2B5EF4-FFF2-40B4-BE49-F238E27FC236}">
              <a16:creationId xmlns:a16="http://schemas.microsoft.com/office/drawing/2014/main" id="{00000000-0008-0000-0000-0000E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6" name="TextBox 5605">
          <a:extLst>
            <a:ext uri="{FF2B5EF4-FFF2-40B4-BE49-F238E27FC236}">
              <a16:creationId xmlns:a16="http://schemas.microsoft.com/office/drawing/2014/main" id="{00000000-0008-0000-0000-0000E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7" name="TextBox 5606">
          <a:extLst>
            <a:ext uri="{FF2B5EF4-FFF2-40B4-BE49-F238E27FC236}">
              <a16:creationId xmlns:a16="http://schemas.microsoft.com/office/drawing/2014/main" id="{00000000-0008-0000-0000-0000E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8" name="TextBox 5607">
          <a:extLst>
            <a:ext uri="{FF2B5EF4-FFF2-40B4-BE49-F238E27FC236}">
              <a16:creationId xmlns:a16="http://schemas.microsoft.com/office/drawing/2014/main" id="{00000000-0008-0000-0000-0000E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09" name="TextBox 5608">
          <a:extLst>
            <a:ext uri="{FF2B5EF4-FFF2-40B4-BE49-F238E27FC236}">
              <a16:creationId xmlns:a16="http://schemas.microsoft.com/office/drawing/2014/main" id="{00000000-0008-0000-0000-0000E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0" name="TextBox 5609">
          <a:extLst>
            <a:ext uri="{FF2B5EF4-FFF2-40B4-BE49-F238E27FC236}">
              <a16:creationId xmlns:a16="http://schemas.microsoft.com/office/drawing/2014/main" id="{00000000-0008-0000-0000-0000E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1" name="TextBox 5610">
          <a:extLst>
            <a:ext uri="{FF2B5EF4-FFF2-40B4-BE49-F238E27FC236}">
              <a16:creationId xmlns:a16="http://schemas.microsoft.com/office/drawing/2014/main" id="{00000000-0008-0000-0000-0000E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2" name="TextBox 5611">
          <a:extLst>
            <a:ext uri="{FF2B5EF4-FFF2-40B4-BE49-F238E27FC236}">
              <a16:creationId xmlns:a16="http://schemas.microsoft.com/office/drawing/2014/main" id="{00000000-0008-0000-0000-0000E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3" name="TextBox 5612">
          <a:extLst>
            <a:ext uri="{FF2B5EF4-FFF2-40B4-BE49-F238E27FC236}">
              <a16:creationId xmlns:a16="http://schemas.microsoft.com/office/drawing/2014/main" id="{00000000-0008-0000-0000-0000E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4" name="TextBox 5613">
          <a:extLst>
            <a:ext uri="{FF2B5EF4-FFF2-40B4-BE49-F238E27FC236}">
              <a16:creationId xmlns:a16="http://schemas.microsoft.com/office/drawing/2014/main" id="{00000000-0008-0000-0000-0000E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5" name="TextBox 5614">
          <a:extLst>
            <a:ext uri="{FF2B5EF4-FFF2-40B4-BE49-F238E27FC236}">
              <a16:creationId xmlns:a16="http://schemas.microsoft.com/office/drawing/2014/main" id="{00000000-0008-0000-0000-0000E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6" name="TextBox 5615">
          <a:extLst>
            <a:ext uri="{FF2B5EF4-FFF2-40B4-BE49-F238E27FC236}">
              <a16:creationId xmlns:a16="http://schemas.microsoft.com/office/drawing/2014/main" id="{00000000-0008-0000-0000-0000F0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7" name="TextBox 5616">
          <a:extLst>
            <a:ext uri="{FF2B5EF4-FFF2-40B4-BE49-F238E27FC236}">
              <a16:creationId xmlns:a16="http://schemas.microsoft.com/office/drawing/2014/main" id="{00000000-0008-0000-0000-0000F1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8" name="TextBox 5617">
          <a:extLst>
            <a:ext uri="{FF2B5EF4-FFF2-40B4-BE49-F238E27FC236}">
              <a16:creationId xmlns:a16="http://schemas.microsoft.com/office/drawing/2014/main" id="{00000000-0008-0000-0000-0000F2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19" name="TextBox 5618">
          <a:extLst>
            <a:ext uri="{FF2B5EF4-FFF2-40B4-BE49-F238E27FC236}">
              <a16:creationId xmlns:a16="http://schemas.microsoft.com/office/drawing/2014/main" id="{00000000-0008-0000-0000-0000F3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0" name="TextBox 5619">
          <a:extLst>
            <a:ext uri="{FF2B5EF4-FFF2-40B4-BE49-F238E27FC236}">
              <a16:creationId xmlns:a16="http://schemas.microsoft.com/office/drawing/2014/main" id="{00000000-0008-0000-0000-0000F4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1" name="TextBox 5620">
          <a:extLst>
            <a:ext uri="{FF2B5EF4-FFF2-40B4-BE49-F238E27FC236}">
              <a16:creationId xmlns:a16="http://schemas.microsoft.com/office/drawing/2014/main" id="{00000000-0008-0000-0000-0000F5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2" name="TextBox 5621">
          <a:extLst>
            <a:ext uri="{FF2B5EF4-FFF2-40B4-BE49-F238E27FC236}">
              <a16:creationId xmlns:a16="http://schemas.microsoft.com/office/drawing/2014/main" id="{00000000-0008-0000-0000-0000F6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3" name="TextBox 5622">
          <a:extLst>
            <a:ext uri="{FF2B5EF4-FFF2-40B4-BE49-F238E27FC236}">
              <a16:creationId xmlns:a16="http://schemas.microsoft.com/office/drawing/2014/main" id="{00000000-0008-0000-0000-0000F7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4" name="TextBox 5623">
          <a:extLst>
            <a:ext uri="{FF2B5EF4-FFF2-40B4-BE49-F238E27FC236}">
              <a16:creationId xmlns:a16="http://schemas.microsoft.com/office/drawing/2014/main" id="{00000000-0008-0000-0000-0000F8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5" name="TextBox 5624">
          <a:extLst>
            <a:ext uri="{FF2B5EF4-FFF2-40B4-BE49-F238E27FC236}">
              <a16:creationId xmlns:a16="http://schemas.microsoft.com/office/drawing/2014/main" id="{00000000-0008-0000-0000-0000F9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6" name="TextBox 5625">
          <a:extLst>
            <a:ext uri="{FF2B5EF4-FFF2-40B4-BE49-F238E27FC236}">
              <a16:creationId xmlns:a16="http://schemas.microsoft.com/office/drawing/2014/main" id="{00000000-0008-0000-0000-0000FA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7" name="TextBox 5626">
          <a:extLst>
            <a:ext uri="{FF2B5EF4-FFF2-40B4-BE49-F238E27FC236}">
              <a16:creationId xmlns:a16="http://schemas.microsoft.com/office/drawing/2014/main" id="{00000000-0008-0000-0000-0000FB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8" name="TextBox 5627">
          <a:extLst>
            <a:ext uri="{FF2B5EF4-FFF2-40B4-BE49-F238E27FC236}">
              <a16:creationId xmlns:a16="http://schemas.microsoft.com/office/drawing/2014/main" id="{00000000-0008-0000-0000-0000FC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29" name="TextBox 5628">
          <a:extLst>
            <a:ext uri="{FF2B5EF4-FFF2-40B4-BE49-F238E27FC236}">
              <a16:creationId xmlns:a16="http://schemas.microsoft.com/office/drawing/2014/main" id="{00000000-0008-0000-0000-0000FD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0" name="TextBox 5629">
          <a:extLst>
            <a:ext uri="{FF2B5EF4-FFF2-40B4-BE49-F238E27FC236}">
              <a16:creationId xmlns:a16="http://schemas.microsoft.com/office/drawing/2014/main" id="{00000000-0008-0000-0000-0000FE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1" name="TextBox 5630">
          <a:extLst>
            <a:ext uri="{FF2B5EF4-FFF2-40B4-BE49-F238E27FC236}">
              <a16:creationId xmlns:a16="http://schemas.microsoft.com/office/drawing/2014/main" id="{00000000-0008-0000-0000-0000FF15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2" name="TextBox 5631">
          <a:extLst>
            <a:ext uri="{FF2B5EF4-FFF2-40B4-BE49-F238E27FC236}">
              <a16:creationId xmlns:a16="http://schemas.microsoft.com/office/drawing/2014/main" id="{00000000-0008-0000-0000-00000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3" name="TextBox 5632">
          <a:extLst>
            <a:ext uri="{FF2B5EF4-FFF2-40B4-BE49-F238E27FC236}">
              <a16:creationId xmlns:a16="http://schemas.microsoft.com/office/drawing/2014/main" id="{00000000-0008-0000-0000-00000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4" name="TextBox 5633">
          <a:extLst>
            <a:ext uri="{FF2B5EF4-FFF2-40B4-BE49-F238E27FC236}">
              <a16:creationId xmlns:a16="http://schemas.microsoft.com/office/drawing/2014/main" id="{00000000-0008-0000-0000-00000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5" name="TextBox 5634">
          <a:extLst>
            <a:ext uri="{FF2B5EF4-FFF2-40B4-BE49-F238E27FC236}">
              <a16:creationId xmlns:a16="http://schemas.microsoft.com/office/drawing/2014/main" id="{00000000-0008-0000-0000-00000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6" name="TextBox 5635">
          <a:extLst>
            <a:ext uri="{FF2B5EF4-FFF2-40B4-BE49-F238E27FC236}">
              <a16:creationId xmlns:a16="http://schemas.microsoft.com/office/drawing/2014/main" id="{00000000-0008-0000-0000-00000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7" name="TextBox 5636">
          <a:extLst>
            <a:ext uri="{FF2B5EF4-FFF2-40B4-BE49-F238E27FC236}">
              <a16:creationId xmlns:a16="http://schemas.microsoft.com/office/drawing/2014/main" id="{00000000-0008-0000-0000-00000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8" name="TextBox 5637">
          <a:extLst>
            <a:ext uri="{FF2B5EF4-FFF2-40B4-BE49-F238E27FC236}">
              <a16:creationId xmlns:a16="http://schemas.microsoft.com/office/drawing/2014/main" id="{00000000-0008-0000-0000-00000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39" name="TextBox 5638">
          <a:extLst>
            <a:ext uri="{FF2B5EF4-FFF2-40B4-BE49-F238E27FC236}">
              <a16:creationId xmlns:a16="http://schemas.microsoft.com/office/drawing/2014/main" id="{00000000-0008-0000-0000-00000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0" name="TextBox 5639">
          <a:extLst>
            <a:ext uri="{FF2B5EF4-FFF2-40B4-BE49-F238E27FC236}">
              <a16:creationId xmlns:a16="http://schemas.microsoft.com/office/drawing/2014/main" id="{00000000-0008-0000-0000-00000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1" name="TextBox 5640">
          <a:extLst>
            <a:ext uri="{FF2B5EF4-FFF2-40B4-BE49-F238E27FC236}">
              <a16:creationId xmlns:a16="http://schemas.microsoft.com/office/drawing/2014/main" id="{00000000-0008-0000-0000-00000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2" name="TextBox 5641">
          <a:extLst>
            <a:ext uri="{FF2B5EF4-FFF2-40B4-BE49-F238E27FC236}">
              <a16:creationId xmlns:a16="http://schemas.microsoft.com/office/drawing/2014/main" id="{00000000-0008-0000-0000-00000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3" name="TextBox 5642">
          <a:extLst>
            <a:ext uri="{FF2B5EF4-FFF2-40B4-BE49-F238E27FC236}">
              <a16:creationId xmlns:a16="http://schemas.microsoft.com/office/drawing/2014/main" id="{00000000-0008-0000-0000-00000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4" name="TextBox 5643">
          <a:extLst>
            <a:ext uri="{FF2B5EF4-FFF2-40B4-BE49-F238E27FC236}">
              <a16:creationId xmlns:a16="http://schemas.microsoft.com/office/drawing/2014/main" id="{00000000-0008-0000-0000-00000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5" name="TextBox 5644">
          <a:extLst>
            <a:ext uri="{FF2B5EF4-FFF2-40B4-BE49-F238E27FC236}">
              <a16:creationId xmlns:a16="http://schemas.microsoft.com/office/drawing/2014/main" id="{00000000-0008-0000-0000-00000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6" name="TextBox 5645">
          <a:extLst>
            <a:ext uri="{FF2B5EF4-FFF2-40B4-BE49-F238E27FC236}">
              <a16:creationId xmlns:a16="http://schemas.microsoft.com/office/drawing/2014/main" id="{00000000-0008-0000-0000-00000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7" name="TextBox 5646">
          <a:extLst>
            <a:ext uri="{FF2B5EF4-FFF2-40B4-BE49-F238E27FC236}">
              <a16:creationId xmlns:a16="http://schemas.microsoft.com/office/drawing/2014/main" id="{00000000-0008-0000-0000-00000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8" name="TextBox 5647">
          <a:extLst>
            <a:ext uri="{FF2B5EF4-FFF2-40B4-BE49-F238E27FC236}">
              <a16:creationId xmlns:a16="http://schemas.microsoft.com/office/drawing/2014/main" id="{00000000-0008-0000-0000-00001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49" name="TextBox 5648">
          <a:extLst>
            <a:ext uri="{FF2B5EF4-FFF2-40B4-BE49-F238E27FC236}">
              <a16:creationId xmlns:a16="http://schemas.microsoft.com/office/drawing/2014/main" id="{00000000-0008-0000-0000-00001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0" name="TextBox 5649">
          <a:extLst>
            <a:ext uri="{FF2B5EF4-FFF2-40B4-BE49-F238E27FC236}">
              <a16:creationId xmlns:a16="http://schemas.microsoft.com/office/drawing/2014/main" id="{00000000-0008-0000-0000-00001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1" name="TextBox 5650">
          <a:extLst>
            <a:ext uri="{FF2B5EF4-FFF2-40B4-BE49-F238E27FC236}">
              <a16:creationId xmlns:a16="http://schemas.microsoft.com/office/drawing/2014/main" id="{00000000-0008-0000-0000-00001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2" name="TextBox 5651">
          <a:extLst>
            <a:ext uri="{FF2B5EF4-FFF2-40B4-BE49-F238E27FC236}">
              <a16:creationId xmlns:a16="http://schemas.microsoft.com/office/drawing/2014/main" id="{00000000-0008-0000-0000-00001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3" name="TextBox 5652">
          <a:extLst>
            <a:ext uri="{FF2B5EF4-FFF2-40B4-BE49-F238E27FC236}">
              <a16:creationId xmlns:a16="http://schemas.microsoft.com/office/drawing/2014/main" id="{00000000-0008-0000-0000-00001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4" name="TextBox 5653">
          <a:extLst>
            <a:ext uri="{FF2B5EF4-FFF2-40B4-BE49-F238E27FC236}">
              <a16:creationId xmlns:a16="http://schemas.microsoft.com/office/drawing/2014/main" id="{00000000-0008-0000-0000-00001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5" name="TextBox 5654">
          <a:extLst>
            <a:ext uri="{FF2B5EF4-FFF2-40B4-BE49-F238E27FC236}">
              <a16:creationId xmlns:a16="http://schemas.microsoft.com/office/drawing/2014/main" id="{00000000-0008-0000-0000-00001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6" name="TextBox 5655">
          <a:extLst>
            <a:ext uri="{FF2B5EF4-FFF2-40B4-BE49-F238E27FC236}">
              <a16:creationId xmlns:a16="http://schemas.microsoft.com/office/drawing/2014/main" id="{00000000-0008-0000-0000-00001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7" name="TextBox 5656">
          <a:extLst>
            <a:ext uri="{FF2B5EF4-FFF2-40B4-BE49-F238E27FC236}">
              <a16:creationId xmlns:a16="http://schemas.microsoft.com/office/drawing/2014/main" id="{00000000-0008-0000-0000-00001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8" name="TextBox 5657">
          <a:extLst>
            <a:ext uri="{FF2B5EF4-FFF2-40B4-BE49-F238E27FC236}">
              <a16:creationId xmlns:a16="http://schemas.microsoft.com/office/drawing/2014/main" id="{00000000-0008-0000-0000-00001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59" name="TextBox 5658">
          <a:extLst>
            <a:ext uri="{FF2B5EF4-FFF2-40B4-BE49-F238E27FC236}">
              <a16:creationId xmlns:a16="http://schemas.microsoft.com/office/drawing/2014/main" id="{00000000-0008-0000-0000-00001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0" name="TextBox 5659">
          <a:extLst>
            <a:ext uri="{FF2B5EF4-FFF2-40B4-BE49-F238E27FC236}">
              <a16:creationId xmlns:a16="http://schemas.microsoft.com/office/drawing/2014/main" id="{00000000-0008-0000-0000-00001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1" name="TextBox 5660">
          <a:extLst>
            <a:ext uri="{FF2B5EF4-FFF2-40B4-BE49-F238E27FC236}">
              <a16:creationId xmlns:a16="http://schemas.microsoft.com/office/drawing/2014/main" id="{00000000-0008-0000-0000-00001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2" name="TextBox 5661">
          <a:extLst>
            <a:ext uri="{FF2B5EF4-FFF2-40B4-BE49-F238E27FC236}">
              <a16:creationId xmlns:a16="http://schemas.microsoft.com/office/drawing/2014/main" id="{00000000-0008-0000-0000-00001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3" name="TextBox 5662">
          <a:extLst>
            <a:ext uri="{FF2B5EF4-FFF2-40B4-BE49-F238E27FC236}">
              <a16:creationId xmlns:a16="http://schemas.microsoft.com/office/drawing/2014/main" id="{00000000-0008-0000-0000-00001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4" name="TextBox 5663">
          <a:extLst>
            <a:ext uri="{FF2B5EF4-FFF2-40B4-BE49-F238E27FC236}">
              <a16:creationId xmlns:a16="http://schemas.microsoft.com/office/drawing/2014/main" id="{00000000-0008-0000-0000-00002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5" name="TextBox 5664">
          <a:extLst>
            <a:ext uri="{FF2B5EF4-FFF2-40B4-BE49-F238E27FC236}">
              <a16:creationId xmlns:a16="http://schemas.microsoft.com/office/drawing/2014/main" id="{00000000-0008-0000-0000-00002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6" name="TextBox 5665">
          <a:extLst>
            <a:ext uri="{FF2B5EF4-FFF2-40B4-BE49-F238E27FC236}">
              <a16:creationId xmlns:a16="http://schemas.microsoft.com/office/drawing/2014/main" id="{00000000-0008-0000-0000-00002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7" name="TextBox 5666">
          <a:extLst>
            <a:ext uri="{FF2B5EF4-FFF2-40B4-BE49-F238E27FC236}">
              <a16:creationId xmlns:a16="http://schemas.microsoft.com/office/drawing/2014/main" id="{00000000-0008-0000-0000-00002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8" name="TextBox 5667">
          <a:extLst>
            <a:ext uri="{FF2B5EF4-FFF2-40B4-BE49-F238E27FC236}">
              <a16:creationId xmlns:a16="http://schemas.microsoft.com/office/drawing/2014/main" id="{00000000-0008-0000-0000-00002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69" name="TextBox 5668">
          <a:extLst>
            <a:ext uri="{FF2B5EF4-FFF2-40B4-BE49-F238E27FC236}">
              <a16:creationId xmlns:a16="http://schemas.microsoft.com/office/drawing/2014/main" id="{00000000-0008-0000-0000-00002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0" name="TextBox 5669">
          <a:extLst>
            <a:ext uri="{FF2B5EF4-FFF2-40B4-BE49-F238E27FC236}">
              <a16:creationId xmlns:a16="http://schemas.microsoft.com/office/drawing/2014/main" id="{00000000-0008-0000-0000-00002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1" name="TextBox 5670">
          <a:extLst>
            <a:ext uri="{FF2B5EF4-FFF2-40B4-BE49-F238E27FC236}">
              <a16:creationId xmlns:a16="http://schemas.microsoft.com/office/drawing/2014/main" id="{00000000-0008-0000-0000-00002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2" name="TextBox 5671">
          <a:extLst>
            <a:ext uri="{FF2B5EF4-FFF2-40B4-BE49-F238E27FC236}">
              <a16:creationId xmlns:a16="http://schemas.microsoft.com/office/drawing/2014/main" id="{00000000-0008-0000-0000-00002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3" name="TextBox 5672">
          <a:extLst>
            <a:ext uri="{FF2B5EF4-FFF2-40B4-BE49-F238E27FC236}">
              <a16:creationId xmlns:a16="http://schemas.microsoft.com/office/drawing/2014/main" id="{00000000-0008-0000-0000-00002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4" name="TextBox 5673">
          <a:extLst>
            <a:ext uri="{FF2B5EF4-FFF2-40B4-BE49-F238E27FC236}">
              <a16:creationId xmlns:a16="http://schemas.microsoft.com/office/drawing/2014/main" id="{00000000-0008-0000-0000-00002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5" name="TextBox 5674">
          <a:extLst>
            <a:ext uri="{FF2B5EF4-FFF2-40B4-BE49-F238E27FC236}">
              <a16:creationId xmlns:a16="http://schemas.microsoft.com/office/drawing/2014/main" id="{00000000-0008-0000-0000-00002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6" name="TextBox 5675">
          <a:extLst>
            <a:ext uri="{FF2B5EF4-FFF2-40B4-BE49-F238E27FC236}">
              <a16:creationId xmlns:a16="http://schemas.microsoft.com/office/drawing/2014/main" id="{00000000-0008-0000-0000-00002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7" name="TextBox 5676">
          <a:extLst>
            <a:ext uri="{FF2B5EF4-FFF2-40B4-BE49-F238E27FC236}">
              <a16:creationId xmlns:a16="http://schemas.microsoft.com/office/drawing/2014/main" id="{00000000-0008-0000-0000-00002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8" name="TextBox 5677">
          <a:extLst>
            <a:ext uri="{FF2B5EF4-FFF2-40B4-BE49-F238E27FC236}">
              <a16:creationId xmlns:a16="http://schemas.microsoft.com/office/drawing/2014/main" id="{00000000-0008-0000-0000-00002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79" name="TextBox 5678">
          <a:extLst>
            <a:ext uri="{FF2B5EF4-FFF2-40B4-BE49-F238E27FC236}">
              <a16:creationId xmlns:a16="http://schemas.microsoft.com/office/drawing/2014/main" id="{00000000-0008-0000-0000-00002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0" name="TextBox 5679">
          <a:extLst>
            <a:ext uri="{FF2B5EF4-FFF2-40B4-BE49-F238E27FC236}">
              <a16:creationId xmlns:a16="http://schemas.microsoft.com/office/drawing/2014/main" id="{00000000-0008-0000-0000-00003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1" name="TextBox 5680">
          <a:extLst>
            <a:ext uri="{FF2B5EF4-FFF2-40B4-BE49-F238E27FC236}">
              <a16:creationId xmlns:a16="http://schemas.microsoft.com/office/drawing/2014/main" id="{00000000-0008-0000-0000-00003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2" name="TextBox 5681">
          <a:extLst>
            <a:ext uri="{FF2B5EF4-FFF2-40B4-BE49-F238E27FC236}">
              <a16:creationId xmlns:a16="http://schemas.microsoft.com/office/drawing/2014/main" id="{00000000-0008-0000-0000-00003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3" name="TextBox 5682">
          <a:extLst>
            <a:ext uri="{FF2B5EF4-FFF2-40B4-BE49-F238E27FC236}">
              <a16:creationId xmlns:a16="http://schemas.microsoft.com/office/drawing/2014/main" id="{00000000-0008-0000-0000-00003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4" name="TextBox 5683">
          <a:extLst>
            <a:ext uri="{FF2B5EF4-FFF2-40B4-BE49-F238E27FC236}">
              <a16:creationId xmlns:a16="http://schemas.microsoft.com/office/drawing/2014/main" id="{00000000-0008-0000-0000-00003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5" name="TextBox 5684">
          <a:extLst>
            <a:ext uri="{FF2B5EF4-FFF2-40B4-BE49-F238E27FC236}">
              <a16:creationId xmlns:a16="http://schemas.microsoft.com/office/drawing/2014/main" id="{00000000-0008-0000-0000-00003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6" name="TextBox 5685">
          <a:extLst>
            <a:ext uri="{FF2B5EF4-FFF2-40B4-BE49-F238E27FC236}">
              <a16:creationId xmlns:a16="http://schemas.microsoft.com/office/drawing/2014/main" id="{00000000-0008-0000-0000-00003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7" name="TextBox 5686">
          <a:extLst>
            <a:ext uri="{FF2B5EF4-FFF2-40B4-BE49-F238E27FC236}">
              <a16:creationId xmlns:a16="http://schemas.microsoft.com/office/drawing/2014/main" id="{00000000-0008-0000-0000-00003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8" name="TextBox 5687">
          <a:extLst>
            <a:ext uri="{FF2B5EF4-FFF2-40B4-BE49-F238E27FC236}">
              <a16:creationId xmlns:a16="http://schemas.microsoft.com/office/drawing/2014/main" id="{00000000-0008-0000-0000-00003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89" name="TextBox 5688">
          <a:extLst>
            <a:ext uri="{FF2B5EF4-FFF2-40B4-BE49-F238E27FC236}">
              <a16:creationId xmlns:a16="http://schemas.microsoft.com/office/drawing/2014/main" id="{00000000-0008-0000-0000-00003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0" name="TextBox 5689">
          <a:extLst>
            <a:ext uri="{FF2B5EF4-FFF2-40B4-BE49-F238E27FC236}">
              <a16:creationId xmlns:a16="http://schemas.microsoft.com/office/drawing/2014/main" id="{00000000-0008-0000-0000-00003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1" name="TextBox 5690">
          <a:extLst>
            <a:ext uri="{FF2B5EF4-FFF2-40B4-BE49-F238E27FC236}">
              <a16:creationId xmlns:a16="http://schemas.microsoft.com/office/drawing/2014/main" id="{00000000-0008-0000-0000-00003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2" name="TextBox 5691">
          <a:extLst>
            <a:ext uri="{FF2B5EF4-FFF2-40B4-BE49-F238E27FC236}">
              <a16:creationId xmlns:a16="http://schemas.microsoft.com/office/drawing/2014/main" id="{00000000-0008-0000-0000-00003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3" name="TextBox 5692">
          <a:extLst>
            <a:ext uri="{FF2B5EF4-FFF2-40B4-BE49-F238E27FC236}">
              <a16:creationId xmlns:a16="http://schemas.microsoft.com/office/drawing/2014/main" id="{00000000-0008-0000-0000-00003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4" name="TextBox 5693">
          <a:extLst>
            <a:ext uri="{FF2B5EF4-FFF2-40B4-BE49-F238E27FC236}">
              <a16:creationId xmlns:a16="http://schemas.microsoft.com/office/drawing/2014/main" id="{00000000-0008-0000-0000-00003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5" name="TextBox 5694">
          <a:extLst>
            <a:ext uri="{FF2B5EF4-FFF2-40B4-BE49-F238E27FC236}">
              <a16:creationId xmlns:a16="http://schemas.microsoft.com/office/drawing/2014/main" id="{00000000-0008-0000-0000-00003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6" name="TextBox 5695">
          <a:extLst>
            <a:ext uri="{FF2B5EF4-FFF2-40B4-BE49-F238E27FC236}">
              <a16:creationId xmlns:a16="http://schemas.microsoft.com/office/drawing/2014/main" id="{00000000-0008-0000-0000-00004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7" name="TextBox 5696">
          <a:extLst>
            <a:ext uri="{FF2B5EF4-FFF2-40B4-BE49-F238E27FC236}">
              <a16:creationId xmlns:a16="http://schemas.microsoft.com/office/drawing/2014/main" id="{00000000-0008-0000-0000-00004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8" name="TextBox 5697">
          <a:extLst>
            <a:ext uri="{FF2B5EF4-FFF2-40B4-BE49-F238E27FC236}">
              <a16:creationId xmlns:a16="http://schemas.microsoft.com/office/drawing/2014/main" id="{00000000-0008-0000-0000-00004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699" name="TextBox 5698">
          <a:extLst>
            <a:ext uri="{FF2B5EF4-FFF2-40B4-BE49-F238E27FC236}">
              <a16:creationId xmlns:a16="http://schemas.microsoft.com/office/drawing/2014/main" id="{00000000-0008-0000-0000-00004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0" name="TextBox 5699">
          <a:extLst>
            <a:ext uri="{FF2B5EF4-FFF2-40B4-BE49-F238E27FC236}">
              <a16:creationId xmlns:a16="http://schemas.microsoft.com/office/drawing/2014/main" id="{00000000-0008-0000-0000-00004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1" name="TextBox 5700">
          <a:extLst>
            <a:ext uri="{FF2B5EF4-FFF2-40B4-BE49-F238E27FC236}">
              <a16:creationId xmlns:a16="http://schemas.microsoft.com/office/drawing/2014/main" id="{00000000-0008-0000-0000-00004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2" name="TextBox 5701">
          <a:extLst>
            <a:ext uri="{FF2B5EF4-FFF2-40B4-BE49-F238E27FC236}">
              <a16:creationId xmlns:a16="http://schemas.microsoft.com/office/drawing/2014/main" id="{00000000-0008-0000-0000-00004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3" name="TextBox 5702">
          <a:extLst>
            <a:ext uri="{FF2B5EF4-FFF2-40B4-BE49-F238E27FC236}">
              <a16:creationId xmlns:a16="http://schemas.microsoft.com/office/drawing/2014/main" id="{00000000-0008-0000-0000-00004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4" name="TextBox 5703">
          <a:extLst>
            <a:ext uri="{FF2B5EF4-FFF2-40B4-BE49-F238E27FC236}">
              <a16:creationId xmlns:a16="http://schemas.microsoft.com/office/drawing/2014/main" id="{00000000-0008-0000-0000-00004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5" name="TextBox 5704">
          <a:extLst>
            <a:ext uri="{FF2B5EF4-FFF2-40B4-BE49-F238E27FC236}">
              <a16:creationId xmlns:a16="http://schemas.microsoft.com/office/drawing/2014/main" id="{00000000-0008-0000-0000-00004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6" name="TextBox 5705">
          <a:extLst>
            <a:ext uri="{FF2B5EF4-FFF2-40B4-BE49-F238E27FC236}">
              <a16:creationId xmlns:a16="http://schemas.microsoft.com/office/drawing/2014/main" id="{00000000-0008-0000-0000-00004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7" name="TextBox 5706">
          <a:extLst>
            <a:ext uri="{FF2B5EF4-FFF2-40B4-BE49-F238E27FC236}">
              <a16:creationId xmlns:a16="http://schemas.microsoft.com/office/drawing/2014/main" id="{00000000-0008-0000-0000-00004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8" name="TextBox 5707">
          <a:extLst>
            <a:ext uri="{FF2B5EF4-FFF2-40B4-BE49-F238E27FC236}">
              <a16:creationId xmlns:a16="http://schemas.microsoft.com/office/drawing/2014/main" id="{00000000-0008-0000-0000-00004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09" name="TextBox 5708">
          <a:extLst>
            <a:ext uri="{FF2B5EF4-FFF2-40B4-BE49-F238E27FC236}">
              <a16:creationId xmlns:a16="http://schemas.microsoft.com/office/drawing/2014/main" id="{00000000-0008-0000-0000-00004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0" name="TextBox 5709">
          <a:extLst>
            <a:ext uri="{FF2B5EF4-FFF2-40B4-BE49-F238E27FC236}">
              <a16:creationId xmlns:a16="http://schemas.microsoft.com/office/drawing/2014/main" id="{00000000-0008-0000-0000-00004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1" name="TextBox 5710">
          <a:extLst>
            <a:ext uri="{FF2B5EF4-FFF2-40B4-BE49-F238E27FC236}">
              <a16:creationId xmlns:a16="http://schemas.microsoft.com/office/drawing/2014/main" id="{00000000-0008-0000-0000-00004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2" name="TextBox 5711">
          <a:extLst>
            <a:ext uri="{FF2B5EF4-FFF2-40B4-BE49-F238E27FC236}">
              <a16:creationId xmlns:a16="http://schemas.microsoft.com/office/drawing/2014/main" id="{00000000-0008-0000-0000-00005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3" name="TextBox 5712">
          <a:extLst>
            <a:ext uri="{FF2B5EF4-FFF2-40B4-BE49-F238E27FC236}">
              <a16:creationId xmlns:a16="http://schemas.microsoft.com/office/drawing/2014/main" id="{00000000-0008-0000-0000-00005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4" name="TextBox 5713">
          <a:extLst>
            <a:ext uri="{FF2B5EF4-FFF2-40B4-BE49-F238E27FC236}">
              <a16:creationId xmlns:a16="http://schemas.microsoft.com/office/drawing/2014/main" id="{00000000-0008-0000-0000-00005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5" name="TextBox 5714">
          <a:extLst>
            <a:ext uri="{FF2B5EF4-FFF2-40B4-BE49-F238E27FC236}">
              <a16:creationId xmlns:a16="http://schemas.microsoft.com/office/drawing/2014/main" id="{00000000-0008-0000-0000-00005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6" name="TextBox 5715">
          <a:extLst>
            <a:ext uri="{FF2B5EF4-FFF2-40B4-BE49-F238E27FC236}">
              <a16:creationId xmlns:a16="http://schemas.microsoft.com/office/drawing/2014/main" id="{00000000-0008-0000-0000-00005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7" name="TextBox 5716">
          <a:extLst>
            <a:ext uri="{FF2B5EF4-FFF2-40B4-BE49-F238E27FC236}">
              <a16:creationId xmlns:a16="http://schemas.microsoft.com/office/drawing/2014/main" id="{00000000-0008-0000-0000-00005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8" name="TextBox 5717">
          <a:extLst>
            <a:ext uri="{FF2B5EF4-FFF2-40B4-BE49-F238E27FC236}">
              <a16:creationId xmlns:a16="http://schemas.microsoft.com/office/drawing/2014/main" id="{00000000-0008-0000-0000-00005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19" name="TextBox 5718">
          <a:extLst>
            <a:ext uri="{FF2B5EF4-FFF2-40B4-BE49-F238E27FC236}">
              <a16:creationId xmlns:a16="http://schemas.microsoft.com/office/drawing/2014/main" id="{00000000-0008-0000-0000-00005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0" name="TextBox 5719">
          <a:extLst>
            <a:ext uri="{FF2B5EF4-FFF2-40B4-BE49-F238E27FC236}">
              <a16:creationId xmlns:a16="http://schemas.microsoft.com/office/drawing/2014/main" id="{00000000-0008-0000-0000-00005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1" name="TextBox 5720">
          <a:extLst>
            <a:ext uri="{FF2B5EF4-FFF2-40B4-BE49-F238E27FC236}">
              <a16:creationId xmlns:a16="http://schemas.microsoft.com/office/drawing/2014/main" id="{00000000-0008-0000-0000-00005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2" name="TextBox 5721">
          <a:extLst>
            <a:ext uri="{FF2B5EF4-FFF2-40B4-BE49-F238E27FC236}">
              <a16:creationId xmlns:a16="http://schemas.microsoft.com/office/drawing/2014/main" id="{00000000-0008-0000-0000-00005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3" name="TextBox 5722">
          <a:extLst>
            <a:ext uri="{FF2B5EF4-FFF2-40B4-BE49-F238E27FC236}">
              <a16:creationId xmlns:a16="http://schemas.microsoft.com/office/drawing/2014/main" id="{00000000-0008-0000-0000-00005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4" name="TextBox 5723">
          <a:extLst>
            <a:ext uri="{FF2B5EF4-FFF2-40B4-BE49-F238E27FC236}">
              <a16:creationId xmlns:a16="http://schemas.microsoft.com/office/drawing/2014/main" id="{00000000-0008-0000-0000-00005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5" name="TextBox 5724">
          <a:extLst>
            <a:ext uri="{FF2B5EF4-FFF2-40B4-BE49-F238E27FC236}">
              <a16:creationId xmlns:a16="http://schemas.microsoft.com/office/drawing/2014/main" id="{00000000-0008-0000-0000-00005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6" name="TextBox 5725">
          <a:extLst>
            <a:ext uri="{FF2B5EF4-FFF2-40B4-BE49-F238E27FC236}">
              <a16:creationId xmlns:a16="http://schemas.microsoft.com/office/drawing/2014/main" id="{00000000-0008-0000-0000-00005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7" name="TextBox 5726">
          <a:extLst>
            <a:ext uri="{FF2B5EF4-FFF2-40B4-BE49-F238E27FC236}">
              <a16:creationId xmlns:a16="http://schemas.microsoft.com/office/drawing/2014/main" id="{00000000-0008-0000-0000-00005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8" name="TextBox 5727">
          <a:extLst>
            <a:ext uri="{FF2B5EF4-FFF2-40B4-BE49-F238E27FC236}">
              <a16:creationId xmlns:a16="http://schemas.microsoft.com/office/drawing/2014/main" id="{00000000-0008-0000-0000-00006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29" name="TextBox 5728">
          <a:extLst>
            <a:ext uri="{FF2B5EF4-FFF2-40B4-BE49-F238E27FC236}">
              <a16:creationId xmlns:a16="http://schemas.microsoft.com/office/drawing/2014/main" id="{00000000-0008-0000-0000-00006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0" name="TextBox 5729">
          <a:extLst>
            <a:ext uri="{FF2B5EF4-FFF2-40B4-BE49-F238E27FC236}">
              <a16:creationId xmlns:a16="http://schemas.microsoft.com/office/drawing/2014/main" id="{00000000-0008-0000-0000-00006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1" name="TextBox 5730">
          <a:extLst>
            <a:ext uri="{FF2B5EF4-FFF2-40B4-BE49-F238E27FC236}">
              <a16:creationId xmlns:a16="http://schemas.microsoft.com/office/drawing/2014/main" id="{00000000-0008-0000-0000-00006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2" name="TextBox 5731">
          <a:extLst>
            <a:ext uri="{FF2B5EF4-FFF2-40B4-BE49-F238E27FC236}">
              <a16:creationId xmlns:a16="http://schemas.microsoft.com/office/drawing/2014/main" id="{00000000-0008-0000-0000-00006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3" name="TextBox 5732">
          <a:extLst>
            <a:ext uri="{FF2B5EF4-FFF2-40B4-BE49-F238E27FC236}">
              <a16:creationId xmlns:a16="http://schemas.microsoft.com/office/drawing/2014/main" id="{00000000-0008-0000-0000-00006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4" name="TextBox 5733">
          <a:extLst>
            <a:ext uri="{FF2B5EF4-FFF2-40B4-BE49-F238E27FC236}">
              <a16:creationId xmlns:a16="http://schemas.microsoft.com/office/drawing/2014/main" id="{00000000-0008-0000-0000-00006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5" name="TextBox 5734">
          <a:extLst>
            <a:ext uri="{FF2B5EF4-FFF2-40B4-BE49-F238E27FC236}">
              <a16:creationId xmlns:a16="http://schemas.microsoft.com/office/drawing/2014/main" id="{00000000-0008-0000-0000-00006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6" name="TextBox 5735">
          <a:extLst>
            <a:ext uri="{FF2B5EF4-FFF2-40B4-BE49-F238E27FC236}">
              <a16:creationId xmlns:a16="http://schemas.microsoft.com/office/drawing/2014/main" id="{00000000-0008-0000-0000-00006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7" name="TextBox 5736">
          <a:extLst>
            <a:ext uri="{FF2B5EF4-FFF2-40B4-BE49-F238E27FC236}">
              <a16:creationId xmlns:a16="http://schemas.microsoft.com/office/drawing/2014/main" id="{00000000-0008-0000-0000-00006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8" name="TextBox 5737">
          <a:extLst>
            <a:ext uri="{FF2B5EF4-FFF2-40B4-BE49-F238E27FC236}">
              <a16:creationId xmlns:a16="http://schemas.microsoft.com/office/drawing/2014/main" id="{00000000-0008-0000-0000-00006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39" name="TextBox 5738">
          <a:extLst>
            <a:ext uri="{FF2B5EF4-FFF2-40B4-BE49-F238E27FC236}">
              <a16:creationId xmlns:a16="http://schemas.microsoft.com/office/drawing/2014/main" id="{00000000-0008-0000-0000-00006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0" name="TextBox 5739">
          <a:extLst>
            <a:ext uri="{FF2B5EF4-FFF2-40B4-BE49-F238E27FC236}">
              <a16:creationId xmlns:a16="http://schemas.microsoft.com/office/drawing/2014/main" id="{00000000-0008-0000-0000-00006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1" name="TextBox 5740">
          <a:extLst>
            <a:ext uri="{FF2B5EF4-FFF2-40B4-BE49-F238E27FC236}">
              <a16:creationId xmlns:a16="http://schemas.microsoft.com/office/drawing/2014/main" id="{00000000-0008-0000-0000-00006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2" name="TextBox 5741">
          <a:extLst>
            <a:ext uri="{FF2B5EF4-FFF2-40B4-BE49-F238E27FC236}">
              <a16:creationId xmlns:a16="http://schemas.microsoft.com/office/drawing/2014/main" id="{00000000-0008-0000-0000-00006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3" name="TextBox 5742">
          <a:extLst>
            <a:ext uri="{FF2B5EF4-FFF2-40B4-BE49-F238E27FC236}">
              <a16:creationId xmlns:a16="http://schemas.microsoft.com/office/drawing/2014/main" id="{00000000-0008-0000-0000-00006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4" name="TextBox 5743">
          <a:extLst>
            <a:ext uri="{FF2B5EF4-FFF2-40B4-BE49-F238E27FC236}">
              <a16:creationId xmlns:a16="http://schemas.microsoft.com/office/drawing/2014/main" id="{00000000-0008-0000-0000-00007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5" name="TextBox 5744">
          <a:extLst>
            <a:ext uri="{FF2B5EF4-FFF2-40B4-BE49-F238E27FC236}">
              <a16:creationId xmlns:a16="http://schemas.microsoft.com/office/drawing/2014/main" id="{00000000-0008-0000-0000-00007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6" name="TextBox 5745">
          <a:extLst>
            <a:ext uri="{FF2B5EF4-FFF2-40B4-BE49-F238E27FC236}">
              <a16:creationId xmlns:a16="http://schemas.microsoft.com/office/drawing/2014/main" id="{00000000-0008-0000-0000-00007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7" name="TextBox 5746">
          <a:extLst>
            <a:ext uri="{FF2B5EF4-FFF2-40B4-BE49-F238E27FC236}">
              <a16:creationId xmlns:a16="http://schemas.microsoft.com/office/drawing/2014/main" id="{00000000-0008-0000-0000-00007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8" name="TextBox 5747">
          <a:extLst>
            <a:ext uri="{FF2B5EF4-FFF2-40B4-BE49-F238E27FC236}">
              <a16:creationId xmlns:a16="http://schemas.microsoft.com/office/drawing/2014/main" id="{00000000-0008-0000-0000-00007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49" name="TextBox 5748">
          <a:extLst>
            <a:ext uri="{FF2B5EF4-FFF2-40B4-BE49-F238E27FC236}">
              <a16:creationId xmlns:a16="http://schemas.microsoft.com/office/drawing/2014/main" id="{00000000-0008-0000-0000-00007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0" name="TextBox 5749">
          <a:extLst>
            <a:ext uri="{FF2B5EF4-FFF2-40B4-BE49-F238E27FC236}">
              <a16:creationId xmlns:a16="http://schemas.microsoft.com/office/drawing/2014/main" id="{00000000-0008-0000-0000-00007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1" name="TextBox 5750">
          <a:extLst>
            <a:ext uri="{FF2B5EF4-FFF2-40B4-BE49-F238E27FC236}">
              <a16:creationId xmlns:a16="http://schemas.microsoft.com/office/drawing/2014/main" id="{00000000-0008-0000-0000-00007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2" name="TextBox 5751">
          <a:extLst>
            <a:ext uri="{FF2B5EF4-FFF2-40B4-BE49-F238E27FC236}">
              <a16:creationId xmlns:a16="http://schemas.microsoft.com/office/drawing/2014/main" id="{00000000-0008-0000-0000-00007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3" name="TextBox 5752">
          <a:extLst>
            <a:ext uri="{FF2B5EF4-FFF2-40B4-BE49-F238E27FC236}">
              <a16:creationId xmlns:a16="http://schemas.microsoft.com/office/drawing/2014/main" id="{00000000-0008-0000-0000-00007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4" name="TextBox 5753">
          <a:extLst>
            <a:ext uri="{FF2B5EF4-FFF2-40B4-BE49-F238E27FC236}">
              <a16:creationId xmlns:a16="http://schemas.microsoft.com/office/drawing/2014/main" id="{00000000-0008-0000-0000-00007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5" name="TextBox 5754">
          <a:extLst>
            <a:ext uri="{FF2B5EF4-FFF2-40B4-BE49-F238E27FC236}">
              <a16:creationId xmlns:a16="http://schemas.microsoft.com/office/drawing/2014/main" id="{00000000-0008-0000-0000-00007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6" name="TextBox 5755">
          <a:extLst>
            <a:ext uri="{FF2B5EF4-FFF2-40B4-BE49-F238E27FC236}">
              <a16:creationId xmlns:a16="http://schemas.microsoft.com/office/drawing/2014/main" id="{00000000-0008-0000-0000-00007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7" name="TextBox 5756">
          <a:extLst>
            <a:ext uri="{FF2B5EF4-FFF2-40B4-BE49-F238E27FC236}">
              <a16:creationId xmlns:a16="http://schemas.microsoft.com/office/drawing/2014/main" id="{00000000-0008-0000-0000-00007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8" name="TextBox 5757">
          <a:extLst>
            <a:ext uri="{FF2B5EF4-FFF2-40B4-BE49-F238E27FC236}">
              <a16:creationId xmlns:a16="http://schemas.microsoft.com/office/drawing/2014/main" id="{00000000-0008-0000-0000-00007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59" name="TextBox 5758">
          <a:extLst>
            <a:ext uri="{FF2B5EF4-FFF2-40B4-BE49-F238E27FC236}">
              <a16:creationId xmlns:a16="http://schemas.microsoft.com/office/drawing/2014/main" id="{00000000-0008-0000-0000-00007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0" name="TextBox 5759">
          <a:extLst>
            <a:ext uri="{FF2B5EF4-FFF2-40B4-BE49-F238E27FC236}">
              <a16:creationId xmlns:a16="http://schemas.microsoft.com/office/drawing/2014/main" id="{00000000-0008-0000-0000-00008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1" name="TextBox 5760">
          <a:extLst>
            <a:ext uri="{FF2B5EF4-FFF2-40B4-BE49-F238E27FC236}">
              <a16:creationId xmlns:a16="http://schemas.microsoft.com/office/drawing/2014/main" id="{00000000-0008-0000-0000-00008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2" name="TextBox 5761">
          <a:extLst>
            <a:ext uri="{FF2B5EF4-FFF2-40B4-BE49-F238E27FC236}">
              <a16:creationId xmlns:a16="http://schemas.microsoft.com/office/drawing/2014/main" id="{00000000-0008-0000-0000-00008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3" name="TextBox 5762">
          <a:extLst>
            <a:ext uri="{FF2B5EF4-FFF2-40B4-BE49-F238E27FC236}">
              <a16:creationId xmlns:a16="http://schemas.microsoft.com/office/drawing/2014/main" id="{00000000-0008-0000-0000-00008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4" name="TextBox 5763">
          <a:extLst>
            <a:ext uri="{FF2B5EF4-FFF2-40B4-BE49-F238E27FC236}">
              <a16:creationId xmlns:a16="http://schemas.microsoft.com/office/drawing/2014/main" id="{00000000-0008-0000-0000-00008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5" name="TextBox 5764">
          <a:extLst>
            <a:ext uri="{FF2B5EF4-FFF2-40B4-BE49-F238E27FC236}">
              <a16:creationId xmlns:a16="http://schemas.microsoft.com/office/drawing/2014/main" id="{00000000-0008-0000-0000-00008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6" name="TextBox 5765">
          <a:extLst>
            <a:ext uri="{FF2B5EF4-FFF2-40B4-BE49-F238E27FC236}">
              <a16:creationId xmlns:a16="http://schemas.microsoft.com/office/drawing/2014/main" id="{00000000-0008-0000-0000-00008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7" name="TextBox 5766">
          <a:extLst>
            <a:ext uri="{FF2B5EF4-FFF2-40B4-BE49-F238E27FC236}">
              <a16:creationId xmlns:a16="http://schemas.microsoft.com/office/drawing/2014/main" id="{00000000-0008-0000-0000-00008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8" name="TextBox 5767">
          <a:extLst>
            <a:ext uri="{FF2B5EF4-FFF2-40B4-BE49-F238E27FC236}">
              <a16:creationId xmlns:a16="http://schemas.microsoft.com/office/drawing/2014/main" id="{00000000-0008-0000-0000-00008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69" name="TextBox 5768">
          <a:extLst>
            <a:ext uri="{FF2B5EF4-FFF2-40B4-BE49-F238E27FC236}">
              <a16:creationId xmlns:a16="http://schemas.microsoft.com/office/drawing/2014/main" id="{00000000-0008-0000-0000-00008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0" name="TextBox 5769">
          <a:extLst>
            <a:ext uri="{FF2B5EF4-FFF2-40B4-BE49-F238E27FC236}">
              <a16:creationId xmlns:a16="http://schemas.microsoft.com/office/drawing/2014/main" id="{00000000-0008-0000-0000-00008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1" name="TextBox 5770">
          <a:extLst>
            <a:ext uri="{FF2B5EF4-FFF2-40B4-BE49-F238E27FC236}">
              <a16:creationId xmlns:a16="http://schemas.microsoft.com/office/drawing/2014/main" id="{00000000-0008-0000-0000-00008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2" name="TextBox 5771">
          <a:extLst>
            <a:ext uri="{FF2B5EF4-FFF2-40B4-BE49-F238E27FC236}">
              <a16:creationId xmlns:a16="http://schemas.microsoft.com/office/drawing/2014/main" id="{00000000-0008-0000-0000-00008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3" name="TextBox 5772">
          <a:extLst>
            <a:ext uri="{FF2B5EF4-FFF2-40B4-BE49-F238E27FC236}">
              <a16:creationId xmlns:a16="http://schemas.microsoft.com/office/drawing/2014/main" id="{00000000-0008-0000-0000-00008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4" name="TextBox 5773">
          <a:extLst>
            <a:ext uri="{FF2B5EF4-FFF2-40B4-BE49-F238E27FC236}">
              <a16:creationId xmlns:a16="http://schemas.microsoft.com/office/drawing/2014/main" id="{00000000-0008-0000-0000-00008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5" name="TextBox 5774">
          <a:extLst>
            <a:ext uri="{FF2B5EF4-FFF2-40B4-BE49-F238E27FC236}">
              <a16:creationId xmlns:a16="http://schemas.microsoft.com/office/drawing/2014/main" id="{00000000-0008-0000-0000-00008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6" name="TextBox 5775">
          <a:extLst>
            <a:ext uri="{FF2B5EF4-FFF2-40B4-BE49-F238E27FC236}">
              <a16:creationId xmlns:a16="http://schemas.microsoft.com/office/drawing/2014/main" id="{00000000-0008-0000-0000-00009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7" name="TextBox 5776">
          <a:extLst>
            <a:ext uri="{FF2B5EF4-FFF2-40B4-BE49-F238E27FC236}">
              <a16:creationId xmlns:a16="http://schemas.microsoft.com/office/drawing/2014/main" id="{00000000-0008-0000-0000-00009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8" name="TextBox 5777">
          <a:extLst>
            <a:ext uri="{FF2B5EF4-FFF2-40B4-BE49-F238E27FC236}">
              <a16:creationId xmlns:a16="http://schemas.microsoft.com/office/drawing/2014/main" id="{00000000-0008-0000-0000-00009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79" name="TextBox 5778">
          <a:extLst>
            <a:ext uri="{FF2B5EF4-FFF2-40B4-BE49-F238E27FC236}">
              <a16:creationId xmlns:a16="http://schemas.microsoft.com/office/drawing/2014/main" id="{00000000-0008-0000-0000-00009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0" name="TextBox 5779">
          <a:extLst>
            <a:ext uri="{FF2B5EF4-FFF2-40B4-BE49-F238E27FC236}">
              <a16:creationId xmlns:a16="http://schemas.microsoft.com/office/drawing/2014/main" id="{00000000-0008-0000-0000-00009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1" name="TextBox 5780">
          <a:extLst>
            <a:ext uri="{FF2B5EF4-FFF2-40B4-BE49-F238E27FC236}">
              <a16:creationId xmlns:a16="http://schemas.microsoft.com/office/drawing/2014/main" id="{00000000-0008-0000-0000-00009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2" name="TextBox 5781">
          <a:extLst>
            <a:ext uri="{FF2B5EF4-FFF2-40B4-BE49-F238E27FC236}">
              <a16:creationId xmlns:a16="http://schemas.microsoft.com/office/drawing/2014/main" id="{00000000-0008-0000-0000-00009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3" name="TextBox 5782">
          <a:extLst>
            <a:ext uri="{FF2B5EF4-FFF2-40B4-BE49-F238E27FC236}">
              <a16:creationId xmlns:a16="http://schemas.microsoft.com/office/drawing/2014/main" id="{00000000-0008-0000-0000-00009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4" name="TextBox 5783">
          <a:extLst>
            <a:ext uri="{FF2B5EF4-FFF2-40B4-BE49-F238E27FC236}">
              <a16:creationId xmlns:a16="http://schemas.microsoft.com/office/drawing/2014/main" id="{00000000-0008-0000-0000-00009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5" name="TextBox 5784">
          <a:extLst>
            <a:ext uri="{FF2B5EF4-FFF2-40B4-BE49-F238E27FC236}">
              <a16:creationId xmlns:a16="http://schemas.microsoft.com/office/drawing/2014/main" id="{00000000-0008-0000-0000-00009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6" name="TextBox 5785">
          <a:extLst>
            <a:ext uri="{FF2B5EF4-FFF2-40B4-BE49-F238E27FC236}">
              <a16:creationId xmlns:a16="http://schemas.microsoft.com/office/drawing/2014/main" id="{00000000-0008-0000-0000-00009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7" name="TextBox 5786">
          <a:extLst>
            <a:ext uri="{FF2B5EF4-FFF2-40B4-BE49-F238E27FC236}">
              <a16:creationId xmlns:a16="http://schemas.microsoft.com/office/drawing/2014/main" id="{00000000-0008-0000-0000-00009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8" name="TextBox 5787">
          <a:extLst>
            <a:ext uri="{FF2B5EF4-FFF2-40B4-BE49-F238E27FC236}">
              <a16:creationId xmlns:a16="http://schemas.microsoft.com/office/drawing/2014/main" id="{00000000-0008-0000-0000-00009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89" name="TextBox 5788">
          <a:extLst>
            <a:ext uri="{FF2B5EF4-FFF2-40B4-BE49-F238E27FC236}">
              <a16:creationId xmlns:a16="http://schemas.microsoft.com/office/drawing/2014/main" id="{00000000-0008-0000-0000-00009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0" name="TextBox 5789">
          <a:extLst>
            <a:ext uri="{FF2B5EF4-FFF2-40B4-BE49-F238E27FC236}">
              <a16:creationId xmlns:a16="http://schemas.microsoft.com/office/drawing/2014/main" id="{00000000-0008-0000-0000-00009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1" name="TextBox 5790">
          <a:extLst>
            <a:ext uri="{FF2B5EF4-FFF2-40B4-BE49-F238E27FC236}">
              <a16:creationId xmlns:a16="http://schemas.microsoft.com/office/drawing/2014/main" id="{00000000-0008-0000-0000-00009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2" name="TextBox 5791">
          <a:extLst>
            <a:ext uri="{FF2B5EF4-FFF2-40B4-BE49-F238E27FC236}">
              <a16:creationId xmlns:a16="http://schemas.microsoft.com/office/drawing/2014/main" id="{00000000-0008-0000-0000-0000A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3" name="TextBox 5792">
          <a:extLst>
            <a:ext uri="{FF2B5EF4-FFF2-40B4-BE49-F238E27FC236}">
              <a16:creationId xmlns:a16="http://schemas.microsoft.com/office/drawing/2014/main" id="{00000000-0008-0000-0000-0000A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4" name="TextBox 5793">
          <a:extLst>
            <a:ext uri="{FF2B5EF4-FFF2-40B4-BE49-F238E27FC236}">
              <a16:creationId xmlns:a16="http://schemas.microsoft.com/office/drawing/2014/main" id="{00000000-0008-0000-0000-0000A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5" name="TextBox 5794">
          <a:extLst>
            <a:ext uri="{FF2B5EF4-FFF2-40B4-BE49-F238E27FC236}">
              <a16:creationId xmlns:a16="http://schemas.microsoft.com/office/drawing/2014/main" id="{00000000-0008-0000-0000-0000A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6" name="TextBox 5795">
          <a:extLst>
            <a:ext uri="{FF2B5EF4-FFF2-40B4-BE49-F238E27FC236}">
              <a16:creationId xmlns:a16="http://schemas.microsoft.com/office/drawing/2014/main" id="{00000000-0008-0000-0000-0000A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7" name="TextBox 5796">
          <a:extLst>
            <a:ext uri="{FF2B5EF4-FFF2-40B4-BE49-F238E27FC236}">
              <a16:creationId xmlns:a16="http://schemas.microsoft.com/office/drawing/2014/main" id="{00000000-0008-0000-0000-0000A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8" name="TextBox 5797">
          <a:extLst>
            <a:ext uri="{FF2B5EF4-FFF2-40B4-BE49-F238E27FC236}">
              <a16:creationId xmlns:a16="http://schemas.microsoft.com/office/drawing/2014/main" id="{00000000-0008-0000-0000-0000A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799" name="TextBox 5798">
          <a:extLst>
            <a:ext uri="{FF2B5EF4-FFF2-40B4-BE49-F238E27FC236}">
              <a16:creationId xmlns:a16="http://schemas.microsoft.com/office/drawing/2014/main" id="{00000000-0008-0000-0000-0000A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0" name="TextBox 5799">
          <a:extLst>
            <a:ext uri="{FF2B5EF4-FFF2-40B4-BE49-F238E27FC236}">
              <a16:creationId xmlns:a16="http://schemas.microsoft.com/office/drawing/2014/main" id="{00000000-0008-0000-0000-0000A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1" name="TextBox 5800">
          <a:extLst>
            <a:ext uri="{FF2B5EF4-FFF2-40B4-BE49-F238E27FC236}">
              <a16:creationId xmlns:a16="http://schemas.microsoft.com/office/drawing/2014/main" id="{00000000-0008-0000-0000-0000A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2" name="TextBox 5801">
          <a:extLst>
            <a:ext uri="{FF2B5EF4-FFF2-40B4-BE49-F238E27FC236}">
              <a16:creationId xmlns:a16="http://schemas.microsoft.com/office/drawing/2014/main" id="{00000000-0008-0000-0000-0000A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3" name="TextBox 5802">
          <a:extLst>
            <a:ext uri="{FF2B5EF4-FFF2-40B4-BE49-F238E27FC236}">
              <a16:creationId xmlns:a16="http://schemas.microsoft.com/office/drawing/2014/main" id="{00000000-0008-0000-0000-0000A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4" name="TextBox 5803">
          <a:extLst>
            <a:ext uri="{FF2B5EF4-FFF2-40B4-BE49-F238E27FC236}">
              <a16:creationId xmlns:a16="http://schemas.microsoft.com/office/drawing/2014/main" id="{00000000-0008-0000-0000-0000A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5" name="TextBox 5804">
          <a:extLst>
            <a:ext uri="{FF2B5EF4-FFF2-40B4-BE49-F238E27FC236}">
              <a16:creationId xmlns:a16="http://schemas.microsoft.com/office/drawing/2014/main" id="{00000000-0008-0000-0000-0000A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6" name="TextBox 5805">
          <a:extLst>
            <a:ext uri="{FF2B5EF4-FFF2-40B4-BE49-F238E27FC236}">
              <a16:creationId xmlns:a16="http://schemas.microsoft.com/office/drawing/2014/main" id="{00000000-0008-0000-0000-0000A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7" name="TextBox 5806">
          <a:extLst>
            <a:ext uri="{FF2B5EF4-FFF2-40B4-BE49-F238E27FC236}">
              <a16:creationId xmlns:a16="http://schemas.microsoft.com/office/drawing/2014/main" id="{00000000-0008-0000-0000-0000A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8" name="TextBox 5807">
          <a:extLst>
            <a:ext uri="{FF2B5EF4-FFF2-40B4-BE49-F238E27FC236}">
              <a16:creationId xmlns:a16="http://schemas.microsoft.com/office/drawing/2014/main" id="{00000000-0008-0000-0000-0000B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09" name="TextBox 5808">
          <a:extLst>
            <a:ext uri="{FF2B5EF4-FFF2-40B4-BE49-F238E27FC236}">
              <a16:creationId xmlns:a16="http://schemas.microsoft.com/office/drawing/2014/main" id="{00000000-0008-0000-0000-0000B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0" name="TextBox 5809">
          <a:extLst>
            <a:ext uri="{FF2B5EF4-FFF2-40B4-BE49-F238E27FC236}">
              <a16:creationId xmlns:a16="http://schemas.microsoft.com/office/drawing/2014/main" id="{00000000-0008-0000-0000-0000B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1" name="TextBox 5810">
          <a:extLst>
            <a:ext uri="{FF2B5EF4-FFF2-40B4-BE49-F238E27FC236}">
              <a16:creationId xmlns:a16="http://schemas.microsoft.com/office/drawing/2014/main" id="{00000000-0008-0000-0000-0000B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2" name="TextBox 5811">
          <a:extLst>
            <a:ext uri="{FF2B5EF4-FFF2-40B4-BE49-F238E27FC236}">
              <a16:creationId xmlns:a16="http://schemas.microsoft.com/office/drawing/2014/main" id="{00000000-0008-0000-0000-0000B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3" name="TextBox 5812">
          <a:extLst>
            <a:ext uri="{FF2B5EF4-FFF2-40B4-BE49-F238E27FC236}">
              <a16:creationId xmlns:a16="http://schemas.microsoft.com/office/drawing/2014/main" id="{00000000-0008-0000-0000-0000B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4" name="TextBox 5813">
          <a:extLst>
            <a:ext uri="{FF2B5EF4-FFF2-40B4-BE49-F238E27FC236}">
              <a16:creationId xmlns:a16="http://schemas.microsoft.com/office/drawing/2014/main" id="{00000000-0008-0000-0000-0000B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5" name="TextBox 5814">
          <a:extLst>
            <a:ext uri="{FF2B5EF4-FFF2-40B4-BE49-F238E27FC236}">
              <a16:creationId xmlns:a16="http://schemas.microsoft.com/office/drawing/2014/main" id="{00000000-0008-0000-0000-0000B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6" name="TextBox 5815">
          <a:extLst>
            <a:ext uri="{FF2B5EF4-FFF2-40B4-BE49-F238E27FC236}">
              <a16:creationId xmlns:a16="http://schemas.microsoft.com/office/drawing/2014/main" id="{00000000-0008-0000-0000-0000B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7" name="TextBox 5816">
          <a:extLst>
            <a:ext uri="{FF2B5EF4-FFF2-40B4-BE49-F238E27FC236}">
              <a16:creationId xmlns:a16="http://schemas.microsoft.com/office/drawing/2014/main" id="{00000000-0008-0000-0000-0000B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8" name="TextBox 5817">
          <a:extLst>
            <a:ext uri="{FF2B5EF4-FFF2-40B4-BE49-F238E27FC236}">
              <a16:creationId xmlns:a16="http://schemas.microsoft.com/office/drawing/2014/main" id="{00000000-0008-0000-0000-0000B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19" name="TextBox 5818">
          <a:extLst>
            <a:ext uri="{FF2B5EF4-FFF2-40B4-BE49-F238E27FC236}">
              <a16:creationId xmlns:a16="http://schemas.microsoft.com/office/drawing/2014/main" id="{00000000-0008-0000-0000-0000B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0" name="TextBox 5819">
          <a:extLst>
            <a:ext uri="{FF2B5EF4-FFF2-40B4-BE49-F238E27FC236}">
              <a16:creationId xmlns:a16="http://schemas.microsoft.com/office/drawing/2014/main" id="{00000000-0008-0000-0000-0000B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1" name="TextBox 5820">
          <a:extLst>
            <a:ext uri="{FF2B5EF4-FFF2-40B4-BE49-F238E27FC236}">
              <a16:creationId xmlns:a16="http://schemas.microsoft.com/office/drawing/2014/main" id="{00000000-0008-0000-0000-0000B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2" name="TextBox 5821">
          <a:extLst>
            <a:ext uri="{FF2B5EF4-FFF2-40B4-BE49-F238E27FC236}">
              <a16:creationId xmlns:a16="http://schemas.microsoft.com/office/drawing/2014/main" id="{00000000-0008-0000-0000-0000B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3" name="TextBox 5822">
          <a:extLst>
            <a:ext uri="{FF2B5EF4-FFF2-40B4-BE49-F238E27FC236}">
              <a16:creationId xmlns:a16="http://schemas.microsoft.com/office/drawing/2014/main" id="{00000000-0008-0000-0000-0000B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4" name="TextBox 5823">
          <a:extLst>
            <a:ext uri="{FF2B5EF4-FFF2-40B4-BE49-F238E27FC236}">
              <a16:creationId xmlns:a16="http://schemas.microsoft.com/office/drawing/2014/main" id="{00000000-0008-0000-0000-0000C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5" name="TextBox 5824">
          <a:extLst>
            <a:ext uri="{FF2B5EF4-FFF2-40B4-BE49-F238E27FC236}">
              <a16:creationId xmlns:a16="http://schemas.microsoft.com/office/drawing/2014/main" id="{00000000-0008-0000-0000-0000C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6" name="TextBox 5825">
          <a:extLst>
            <a:ext uri="{FF2B5EF4-FFF2-40B4-BE49-F238E27FC236}">
              <a16:creationId xmlns:a16="http://schemas.microsoft.com/office/drawing/2014/main" id="{00000000-0008-0000-0000-0000C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7" name="TextBox 5826">
          <a:extLst>
            <a:ext uri="{FF2B5EF4-FFF2-40B4-BE49-F238E27FC236}">
              <a16:creationId xmlns:a16="http://schemas.microsoft.com/office/drawing/2014/main" id="{00000000-0008-0000-0000-0000C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8" name="TextBox 5827">
          <a:extLst>
            <a:ext uri="{FF2B5EF4-FFF2-40B4-BE49-F238E27FC236}">
              <a16:creationId xmlns:a16="http://schemas.microsoft.com/office/drawing/2014/main" id="{00000000-0008-0000-0000-0000C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29" name="TextBox 5828">
          <a:extLst>
            <a:ext uri="{FF2B5EF4-FFF2-40B4-BE49-F238E27FC236}">
              <a16:creationId xmlns:a16="http://schemas.microsoft.com/office/drawing/2014/main" id="{00000000-0008-0000-0000-0000C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0" name="TextBox 5829">
          <a:extLst>
            <a:ext uri="{FF2B5EF4-FFF2-40B4-BE49-F238E27FC236}">
              <a16:creationId xmlns:a16="http://schemas.microsoft.com/office/drawing/2014/main" id="{00000000-0008-0000-0000-0000C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1" name="TextBox 5830">
          <a:extLst>
            <a:ext uri="{FF2B5EF4-FFF2-40B4-BE49-F238E27FC236}">
              <a16:creationId xmlns:a16="http://schemas.microsoft.com/office/drawing/2014/main" id="{00000000-0008-0000-0000-0000C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2" name="TextBox 5831">
          <a:extLst>
            <a:ext uri="{FF2B5EF4-FFF2-40B4-BE49-F238E27FC236}">
              <a16:creationId xmlns:a16="http://schemas.microsoft.com/office/drawing/2014/main" id="{00000000-0008-0000-0000-0000C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3" name="TextBox 5832">
          <a:extLst>
            <a:ext uri="{FF2B5EF4-FFF2-40B4-BE49-F238E27FC236}">
              <a16:creationId xmlns:a16="http://schemas.microsoft.com/office/drawing/2014/main" id="{00000000-0008-0000-0000-0000C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4" name="TextBox 5833">
          <a:extLst>
            <a:ext uri="{FF2B5EF4-FFF2-40B4-BE49-F238E27FC236}">
              <a16:creationId xmlns:a16="http://schemas.microsoft.com/office/drawing/2014/main" id="{00000000-0008-0000-0000-0000C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5" name="TextBox 5834">
          <a:extLst>
            <a:ext uri="{FF2B5EF4-FFF2-40B4-BE49-F238E27FC236}">
              <a16:creationId xmlns:a16="http://schemas.microsoft.com/office/drawing/2014/main" id="{00000000-0008-0000-0000-0000C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6" name="TextBox 5835">
          <a:extLst>
            <a:ext uri="{FF2B5EF4-FFF2-40B4-BE49-F238E27FC236}">
              <a16:creationId xmlns:a16="http://schemas.microsoft.com/office/drawing/2014/main" id="{00000000-0008-0000-0000-0000C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7" name="TextBox 5836">
          <a:extLst>
            <a:ext uri="{FF2B5EF4-FFF2-40B4-BE49-F238E27FC236}">
              <a16:creationId xmlns:a16="http://schemas.microsoft.com/office/drawing/2014/main" id="{00000000-0008-0000-0000-0000C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8" name="TextBox 5837">
          <a:extLst>
            <a:ext uri="{FF2B5EF4-FFF2-40B4-BE49-F238E27FC236}">
              <a16:creationId xmlns:a16="http://schemas.microsoft.com/office/drawing/2014/main" id="{00000000-0008-0000-0000-0000C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39" name="TextBox 5838">
          <a:extLst>
            <a:ext uri="{FF2B5EF4-FFF2-40B4-BE49-F238E27FC236}">
              <a16:creationId xmlns:a16="http://schemas.microsoft.com/office/drawing/2014/main" id="{00000000-0008-0000-0000-0000C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0" name="TextBox 5839">
          <a:extLst>
            <a:ext uri="{FF2B5EF4-FFF2-40B4-BE49-F238E27FC236}">
              <a16:creationId xmlns:a16="http://schemas.microsoft.com/office/drawing/2014/main" id="{00000000-0008-0000-0000-0000D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1" name="TextBox 5840">
          <a:extLst>
            <a:ext uri="{FF2B5EF4-FFF2-40B4-BE49-F238E27FC236}">
              <a16:creationId xmlns:a16="http://schemas.microsoft.com/office/drawing/2014/main" id="{00000000-0008-0000-0000-0000D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2" name="TextBox 5841">
          <a:extLst>
            <a:ext uri="{FF2B5EF4-FFF2-40B4-BE49-F238E27FC236}">
              <a16:creationId xmlns:a16="http://schemas.microsoft.com/office/drawing/2014/main" id="{00000000-0008-0000-0000-0000D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3" name="TextBox 5842">
          <a:extLst>
            <a:ext uri="{FF2B5EF4-FFF2-40B4-BE49-F238E27FC236}">
              <a16:creationId xmlns:a16="http://schemas.microsoft.com/office/drawing/2014/main" id="{00000000-0008-0000-0000-0000D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4" name="TextBox 5843">
          <a:extLst>
            <a:ext uri="{FF2B5EF4-FFF2-40B4-BE49-F238E27FC236}">
              <a16:creationId xmlns:a16="http://schemas.microsoft.com/office/drawing/2014/main" id="{00000000-0008-0000-0000-0000D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5" name="TextBox 5844">
          <a:extLst>
            <a:ext uri="{FF2B5EF4-FFF2-40B4-BE49-F238E27FC236}">
              <a16:creationId xmlns:a16="http://schemas.microsoft.com/office/drawing/2014/main" id="{00000000-0008-0000-0000-0000D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6" name="TextBox 5845">
          <a:extLst>
            <a:ext uri="{FF2B5EF4-FFF2-40B4-BE49-F238E27FC236}">
              <a16:creationId xmlns:a16="http://schemas.microsoft.com/office/drawing/2014/main" id="{00000000-0008-0000-0000-0000D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7" name="TextBox 5846">
          <a:extLst>
            <a:ext uri="{FF2B5EF4-FFF2-40B4-BE49-F238E27FC236}">
              <a16:creationId xmlns:a16="http://schemas.microsoft.com/office/drawing/2014/main" id="{00000000-0008-0000-0000-0000D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8" name="TextBox 5847">
          <a:extLst>
            <a:ext uri="{FF2B5EF4-FFF2-40B4-BE49-F238E27FC236}">
              <a16:creationId xmlns:a16="http://schemas.microsoft.com/office/drawing/2014/main" id="{00000000-0008-0000-0000-0000D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49" name="TextBox 5848">
          <a:extLst>
            <a:ext uri="{FF2B5EF4-FFF2-40B4-BE49-F238E27FC236}">
              <a16:creationId xmlns:a16="http://schemas.microsoft.com/office/drawing/2014/main" id="{00000000-0008-0000-0000-0000D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0" name="TextBox 5849">
          <a:extLst>
            <a:ext uri="{FF2B5EF4-FFF2-40B4-BE49-F238E27FC236}">
              <a16:creationId xmlns:a16="http://schemas.microsoft.com/office/drawing/2014/main" id="{00000000-0008-0000-0000-0000D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1" name="TextBox 5850">
          <a:extLst>
            <a:ext uri="{FF2B5EF4-FFF2-40B4-BE49-F238E27FC236}">
              <a16:creationId xmlns:a16="http://schemas.microsoft.com/office/drawing/2014/main" id="{00000000-0008-0000-0000-0000D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2" name="TextBox 5851">
          <a:extLst>
            <a:ext uri="{FF2B5EF4-FFF2-40B4-BE49-F238E27FC236}">
              <a16:creationId xmlns:a16="http://schemas.microsoft.com/office/drawing/2014/main" id="{00000000-0008-0000-0000-0000D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3" name="TextBox 5852">
          <a:extLst>
            <a:ext uri="{FF2B5EF4-FFF2-40B4-BE49-F238E27FC236}">
              <a16:creationId xmlns:a16="http://schemas.microsoft.com/office/drawing/2014/main" id="{00000000-0008-0000-0000-0000D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4" name="TextBox 5853">
          <a:extLst>
            <a:ext uri="{FF2B5EF4-FFF2-40B4-BE49-F238E27FC236}">
              <a16:creationId xmlns:a16="http://schemas.microsoft.com/office/drawing/2014/main" id="{00000000-0008-0000-0000-0000D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5" name="TextBox 5854">
          <a:extLst>
            <a:ext uri="{FF2B5EF4-FFF2-40B4-BE49-F238E27FC236}">
              <a16:creationId xmlns:a16="http://schemas.microsoft.com/office/drawing/2014/main" id="{00000000-0008-0000-0000-0000D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6" name="TextBox 5855">
          <a:extLst>
            <a:ext uri="{FF2B5EF4-FFF2-40B4-BE49-F238E27FC236}">
              <a16:creationId xmlns:a16="http://schemas.microsoft.com/office/drawing/2014/main" id="{00000000-0008-0000-0000-0000E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7" name="TextBox 5856">
          <a:extLst>
            <a:ext uri="{FF2B5EF4-FFF2-40B4-BE49-F238E27FC236}">
              <a16:creationId xmlns:a16="http://schemas.microsoft.com/office/drawing/2014/main" id="{00000000-0008-0000-0000-0000E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8" name="TextBox 5857">
          <a:extLst>
            <a:ext uri="{FF2B5EF4-FFF2-40B4-BE49-F238E27FC236}">
              <a16:creationId xmlns:a16="http://schemas.microsoft.com/office/drawing/2014/main" id="{00000000-0008-0000-0000-0000E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59" name="TextBox 5858">
          <a:extLst>
            <a:ext uri="{FF2B5EF4-FFF2-40B4-BE49-F238E27FC236}">
              <a16:creationId xmlns:a16="http://schemas.microsoft.com/office/drawing/2014/main" id="{00000000-0008-0000-0000-0000E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0" name="TextBox 5859">
          <a:extLst>
            <a:ext uri="{FF2B5EF4-FFF2-40B4-BE49-F238E27FC236}">
              <a16:creationId xmlns:a16="http://schemas.microsoft.com/office/drawing/2014/main" id="{00000000-0008-0000-0000-0000E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1" name="TextBox 5860">
          <a:extLst>
            <a:ext uri="{FF2B5EF4-FFF2-40B4-BE49-F238E27FC236}">
              <a16:creationId xmlns:a16="http://schemas.microsoft.com/office/drawing/2014/main" id="{00000000-0008-0000-0000-0000E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2" name="TextBox 5861">
          <a:extLst>
            <a:ext uri="{FF2B5EF4-FFF2-40B4-BE49-F238E27FC236}">
              <a16:creationId xmlns:a16="http://schemas.microsoft.com/office/drawing/2014/main" id="{00000000-0008-0000-0000-0000E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3" name="TextBox 5862">
          <a:extLst>
            <a:ext uri="{FF2B5EF4-FFF2-40B4-BE49-F238E27FC236}">
              <a16:creationId xmlns:a16="http://schemas.microsoft.com/office/drawing/2014/main" id="{00000000-0008-0000-0000-0000E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4" name="TextBox 5863">
          <a:extLst>
            <a:ext uri="{FF2B5EF4-FFF2-40B4-BE49-F238E27FC236}">
              <a16:creationId xmlns:a16="http://schemas.microsoft.com/office/drawing/2014/main" id="{00000000-0008-0000-0000-0000E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5" name="TextBox 5864">
          <a:extLst>
            <a:ext uri="{FF2B5EF4-FFF2-40B4-BE49-F238E27FC236}">
              <a16:creationId xmlns:a16="http://schemas.microsoft.com/office/drawing/2014/main" id="{00000000-0008-0000-0000-0000E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6" name="TextBox 5865">
          <a:extLst>
            <a:ext uri="{FF2B5EF4-FFF2-40B4-BE49-F238E27FC236}">
              <a16:creationId xmlns:a16="http://schemas.microsoft.com/office/drawing/2014/main" id="{00000000-0008-0000-0000-0000E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7" name="TextBox 5866">
          <a:extLst>
            <a:ext uri="{FF2B5EF4-FFF2-40B4-BE49-F238E27FC236}">
              <a16:creationId xmlns:a16="http://schemas.microsoft.com/office/drawing/2014/main" id="{00000000-0008-0000-0000-0000E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8" name="TextBox 5867">
          <a:extLst>
            <a:ext uri="{FF2B5EF4-FFF2-40B4-BE49-F238E27FC236}">
              <a16:creationId xmlns:a16="http://schemas.microsoft.com/office/drawing/2014/main" id="{00000000-0008-0000-0000-0000E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69" name="TextBox 5868">
          <a:extLst>
            <a:ext uri="{FF2B5EF4-FFF2-40B4-BE49-F238E27FC236}">
              <a16:creationId xmlns:a16="http://schemas.microsoft.com/office/drawing/2014/main" id="{00000000-0008-0000-0000-0000E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0" name="TextBox 5869">
          <a:extLst>
            <a:ext uri="{FF2B5EF4-FFF2-40B4-BE49-F238E27FC236}">
              <a16:creationId xmlns:a16="http://schemas.microsoft.com/office/drawing/2014/main" id="{00000000-0008-0000-0000-0000E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1" name="TextBox 5870">
          <a:extLst>
            <a:ext uri="{FF2B5EF4-FFF2-40B4-BE49-F238E27FC236}">
              <a16:creationId xmlns:a16="http://schemas.microsoft.com/office/drawing/2014/main" id="{00000000-0008-0000-0000-0000E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2" name="TextBox 5871">
          <a:extLst>
            <a:ext uri="{FF2B5EF4-FFF2-40B4-BE49-F238E27FC236}">
              <a16:creationId xmlns:a16="http://schemas.microsoft.com/office/drawing/2014/main" id="{00000000-0008-0000-0000-0000F0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3" name="TextBox 5872">
          <a:extLst>
            <a:ext uri="{FF2B5EF4-FFF2-40B4-BE49-F238E27FC236}">
              <a16:creationId xmlns:a16="http://schemas.microsoft.com/office/drawing/2014/main" id="{00000000-0008-0000-0000-0000F1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4" name="TextBox 5873">
          <a:extLst>
            <a:ext uri="{FF2B5EF4-FFF2-40B4-BE49-F238E27FC236}">
              <a16:creationId xmlns:a16="http://schemas.microsoft.com/office/drawing/2014/main" id="{00000000-0008-0000-0000-0000F2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5" name="TextBox 5874">
          <a:extLst>
            <a:ext uri="{FF2B5EF4-FFF2-40B4-BE49-F238E27FC236}">
              <a16:creationId xmlns:a16="http://schemas.microsoft.com/office/drawing/2014/main" id="{00000000-0008-0000-0000-0000F3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6" name="TextBox 5875">
          <a:extLst>
            <a:ext uri="{FF2B5EF4-FFF2-40B4-BE49-F238E27FC236}">
              <a16:creationId xmlns:a16="http://schemas.microsoft.com/office/drawing/2014/main" id="{00000000-0008-0000-0000-0000F4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7" name="TextBox 5876">
          <a:extLst>
            <a:ext uri="{FF2B5EF4-FFF2-40B4-BE49-F238E27FC236}">
              <a16:creationId xmlns:a16="http://schemas.microsoft.com/office/drawing/2014/main" id="{00000000-0008-0000-0000-0000F5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8" name="TextBox 5877">
          <a:extLst>
            <a:ext uri="{FF2B5EF4-FFF2-40B4-BE49-F238E27FC236}">
              <a16:creationId xmlns:a16="http://schemas.microsoft.com/office/drawing/2014/main" id="{00000000-0008-0000-0000-0000F6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79" name="TextBox 5878">
          <a:extLst>
            <a:ext uri="{FF2B5EF4-FFF2-40B4-BE49-F238E27FC236}">
              <a16:creationId xmlns:a16="http://schemas.microsoft.com/office/drawing/2014/main" id="{00000000-0008-0000-0000-0000F7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0" name="TextBox 5879">
          <a:extLst>
            <a:ext uri="{FF2B5EF4-FFF2-40B4-BE49-F238E27FC236}">
              <a16:creationId xmlns:a16="http://schemas.microsoft.com/office/drawing/2014/main" id="{00000000-0008-0000-0000-0000F8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1" name="TextBox 5880">
          <a:extLst>
            <a:ext uri="{FF2B5EF4-FFF2-40B4-BE49-F238E27FC236}">
              <a16:creationId xmlns:a16="http://schemas.microsoft.com/office/drawing/2014/main" id="{00000000-0008-0000-0000-0000F9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2" name="TextBox 5881">
          <a:extLst>
            <a:ext uri="{FF2B5EF4-FFF2-40B4-BE49-F238E27FC236}">
              <a16:creationId xmlns:a16="http://schemas.microsoft.com/office/drawing/2014/main" id="{00000000-0008-0000-0000-0000FA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3" name="TextBox 5882">
          <a:extLst>
            <a:ext uri="{FF2B5EF4-FFF2-40B4-BE49-F238E27FC236}">
              <a16:creationId xmlns:a16="http://schemas.microsoft.com/office/drawing/2014/main" id="{00000000-0008-0000-0000-0000FB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4" name="TextBox 5883">
          <a:extLst>
            <a:ext uri="{FF2B5EF4-FFF2-40B4-BE49-F238E27FC236}">
              <a16:creationId xmlns:a16="http://schemas.microsoft.com/office/drawing/2014/main" id="{00000000-0008-0000-0000-0000FC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5" name="TextBox 5884">
          <a:extLst>
            <a:ext uri="{FF2B5EF4-FFF2-40B4-BE49-F238E27FC236}">
              <a16:creationId xmlns:a16="http://schemas.microsoft.com/office/drawing/2014/main" id="{00000000-0008-0000-0000-0000FD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6" name="TextBox 5885">
          <a:extLst>
            <a:ext uri="{FF2B5EF4-FFF2-40B4-BE49-F238E27FC236}">
              <a16:creationId xmlns:a16="http://schemas.microsoft.com/office/drawing/2014/main" id="{00000000-0008-0000-0000-0000FE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7" name="TextBox 5886">
          <a:extLst>
            <a:ext uri="{FF2B5EF4-FFF2-40B4-BE49-F238E27FC236}">
              <a16:creationId xmlns:a16="http://schemas.microsoft.com/office/drawing/2014/main" id="{00000000-0008-0000-0000-0000FF16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8" name="TextBox 5887">
          <a:extLst>
            <a:ext uri="{FF2B5EF4-FFF2-40B4-BE49-F238E27FC236}">
              <a16:creationId xmlns:a16="http://schemas.microsoft.com/office/drawing/2014/main" id="{00000000-0008-0000-0000-00000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89" name="TextBox 5888">
          <a:extLst>
            <a:ext uri="{FF2B5EF4-FFF2-40B4-BE49-F238E27FC236}">
              <a16:creationId xmlns:a16="http://schemas.microsoft.com/office/drawing/2014/main" id="{00000000-0008-0000-0000-00000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0" name="TextBox 5889">
          <a:extLst>
            <a:ext uri="{FF2B5EF4-FFF2-40B4-BE49-F238E27FC236}">
              <a16:creationId xmlns:a16="http://schemas.microsoft.com/office/drawing/2014/main" id="{00000000-0008-0000-0000-00000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1" name="TextBox 5890">
          <a:extLst>
            <a:ext uri="{FF2B5EF4-FFF2-40B4-BE49-F238E27FC236}">
              <a16:creationId xmlns:a16="http://schemas.microsoft.com/office/drawing/2014/main" id="{00000000-0008-0000-0000-00000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2" name="TextBox 5891">
          <a:extLst>
            <a:ext uri="{FF2B5EF4-FFF2-40B4-BE49-F238E27FC236}">
              <a16:creationId xmlns:a16="http://schemas.microsoft.com/office/drawing/2014/main" id="{00000000-0008-0000-0000-00000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3" name="TextBox 5892">
          <a:extLst>
            <a:ext uri="{FF2B5EF4-FFF2-40B4-BE49-F238E27FC236}">
              <a16:creationId xmlns:a16="http://schemas.microsoft.com/office/drawing/2014/main" id="{00000000-0008-0000-0000-00000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4" name="TextBox 5893">
          <a:extLst>
            <a:ext uri="{FF2B5EF4-FFF2-40B4-BE49-F238E27FC236}">
              <a16:creationId xmlns:a16="http://schemas.microsoft.com/office/drawing/2014/main" id="{00000000-0008-0000-0000-00000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5" name="TextBox 5894">
          <a:extLst>
            <a:ext uri="{FF2B5EF4-FFF2-40B4-BE49-F238E27FC236}">
              <a16:creationId xmlns:a16="http://schemas.microsoft.com/office/drawing/2014/main" id="{00000000-0008-0000-0000-00000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6" name="TextBox 5895">
          <a:extLst>
            <a:ext uri="{FF2B5EF4-FFF2-40B4-BE49-F238E27FC236}">
              <a16:creationId xmlns:a16="http://schemas.microsoft.com/office/drawing/2014/main" id="{00000000-0008-0000-0000-00000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7" name="TextBox 5896">
          <a:extLst>
            <a:ext uri="{FF2B5EF4-FFF2-40B4-BE49-F238E27FC236}">
              <a16:creationId xmlns:a16="http://schemas.microsoft.com/office/drawing/2014/main" id="{00000000-0008-0000-0000-00000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8" name="TextBox 5897">
          <a:extLst>
            <a:ext uri="{FF2B5EF4-FFF2-40B4-BE49-F238E27FC236}">
              <a16:creationId xmlns:a16="http://schemas.microsoft.com/office/drawing/2014/main" id="{00000000-0008-0000-0000-00000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899" name="TextBox 5898">
          <a:extLst>
            <a:ext uri="{FF2B5EF4-FFF2-40B4-BE49-F238E27FC236}">
              <a16:creationId xmlns:a16="http://schemas.microsoft.com/office/drawing/2014/main" id="{00000000-0008-0000-0000-00000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0" name="TextBox 5899">
          <a:extLst>
            <a:ext uri="{FF2B5EF4-FFF2-40B4-BE49-F238E27FC236}">
              <a16:creationId xmlns:a16="http://schemas.microsoft.com/office/drawing/2014/main" id="{00000000-0008-0000-0000-00000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1" name="TextBox 5900">
          <a:extLst>
            <a:ext uri="{FF2B5EF4-FFF2-40B4-BE49-F238E27FC236}">
              <a16:creationId xmlns:a16="http://schemas.microsoft.com/office/drawing/2014/main" id="{00000000-0008-0000-0000-00000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2" name="TextBox 5901">
          <a:extLst>
            <a:ext uri="{FF2B5EF4-FFF2-40B4-BE49-F238E27FC236}">
              <a16:creationId xmlns:a16="http://schemas.microsoft.com/office/drawing/2014/main" id="{00000000-0008-0000-0000-00000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3" name="TextBox 5902">
          <a:extLst>
            <a:ext uri="{FF2B5EF4-FFF2-40B4-BE49-F238E27FC236}">
              <a16:creationId xmlns:a16="http://schemas.microsoft.com/office/drawing/2014/main" id="{00000000-0008-0000-0000-00000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4" name="TextBox 5903">
          <a:extLst>
            <a:ext uri="{FF2B5EF4-FFF2-40B4-BE49-F238E27FC236}">
              <a16:creationId xmlns:a16="http://schemas.microsoft.com/office/drawing/2014/main" id="{00000000-0008-0000-0000-00001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5" name="TextBox 5904">
          <a:extLst>
            <a:ext uri="{FF2B5EF4-FFF2-40B4-BE49-F238E27FC236}">
              <a16:creationId xmlns:a16="http://schemas.microsoft.com/office/drawing/2014/main" id="{00000000-0008-0000-0000-00001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6" name="TextBox 5905">
          <a:extLst>
            <a:ext uri="{FF2B5EF4-FFF2-40B4-BE49-F238E27FC236}">
              <a16:creationId xmlns:a16="http://schemas.microsoft.com/office/drawing/2014/main" id="{00000000-0008-0000-0000-00001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7" name="TextBox 5906">
          <a:extLst>
            <a:ext uri="{FF2B5EF4-FFF2-40B4-BE49-F238E27FC236}">
              <a16:creationId xmlns:a16="http://schemas.microsoft.com/office/drawing/2014/main" id="{00000000-0008-0000-0000-00001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8" name="TextBox 5907">
          <a:extLst>
            <a:ext uri="{FF2B5EF4-FFF2-40B4-BE49-F238E27FC236}">
              <a16:creationId xmlns:a16="http://schemas.microsoft.com/office/drawing/2014/main" id="{00000000-0008-0000-0000-00001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09" name="TextBox 5908">
          <a:extLst>
            <a:ext uri="{FF2B5EF4-FFF2-40B4-BE49-F238E27FC236}">
              <a16:creationId xmlns:a16="http://schemas.microsoft.com/office/drawing/2014/main" id="{00000000-0008-0000-0000-00001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0" name="TextBox 5909">
          <a:extLst>
            <a:ext uri="{FF2B5EF4-FFF2-40B4-BE49-F238E27FC236}">
              <a16:creationId xmlns:a16="http://schemas.microsoft.com/office/drawing/2014/main" id="{00000000-0008-0000-0000-00001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1" name="TextBox 5910">
          <a:extLst>
            <a:ext uri="{FF2B5EF4-FFF2-40B4-BE49-F238E27FC236}">
              <a16:creationId xmlns:a16="http://schemas.microsoft.com/office/drawing/2014/main" id="{00000000-0008-0000-0000-00001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2" name="TextBox 5911">
          <a:extLst>
            <a:ext uri="{FF2B5EF4-FFF2-40B4-BE49-F238E27FC236}">
              <a16:creationId xmlns:a16="http://schemas.microsoft.com/office/drawing/2014/main" id="{00000000-0008-0000-0000-00001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3" name="TextBox 5912">
          <a:extLst>
            <a:ext uri="{FF2B5EF4-FFF2-40B4-BE49-F238E27FC236}">
              <a16:creationId xmlns:a16="http://schemas.microsoft.com/office/drawing/2014/main" id="{00000000-0008-0000-0000-00001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4" name="TextBox 5913">
          <a:extLst>
            <a:ext uri="{FF2B5EF4-FFF2-40B4-BE49-F238E27FC236}">
              <a16:creationId xmlns:a16="http://schemas.microsoft.com/office/drawing/2014/main" id="{00000000-0008-0000-0000-00001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5" name="TextBox 5914">
          <a:extLst>
            <a:ext uri="{FF2B5EF4-FFF2-40B4-BE49-F238E27FC236}">
              <a16:creationId xmlns:a16="http://schemas.microsoft.com/office/drawing/2014/main" id="{00000000-0008-0000-0000-00001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6" name="TextBox 5915">
          <a:extLst>
            <a:ext uri="{FF2B5EF4-FFF2-40B4-BE49-F238E27FC236}">
              <a16:creationId xmlns:a16="http://schemas.microsoft.com/office/drawing/2014/main" id="{00000000-0008-0000-0000-00001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7" name="TextBox 5916">
          <a:extLst>
            <a:ext uri="{FF2B5EF4-FFF2-40B4-BE49-F238E27FC236}">
              <a16:creationId xmlns:a16="http://schemas.microsoft.com/office/drawing/2014/main" id="{00000000-0008-0000-0000-00001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8" name="TextBox 5917">
          <a:extLst>
            <a:ext uri="{FF2B5EF4-FFF2-40B4-BE49-F238E27FC236}">
              <a16:creationId xmlns:a16="http://schemas.microsoft.com/office/drawing/2014/main" id="{00000000-0008-0000-0000-00001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19" name="TextBox 5918">
          <a:extLst>
            <a:ext uri="{FF2B5EF4-FFF2-40B4-BE49-F238E27FC236}">
              <a16:creationId xmlns:a16="http://schemas.microsoft.com/office/drawing/2014/main" id="{00000000-0008-0000-0000-00001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0" name="TextBox 5919">
          <a:extLst>
            <a:ext uri="{FF2B5EF4-FFF2-40B4-BE49-F238E27FC236}">
              <a16:creationId xmlns:a16="http://schemas.microsoft.com/office/drawing/2014/main" id="{00000000-0008-0000-0000-00002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1" name="TextBox 5920">
          <a:extLst>
            <a:ext uri="{FF2B5EF4-FFF2-40B4-BE49-F238E27FC236}">
              <a16:creationId xmlns:a16="http://schemas.microsoft.com/office/drawing/2014/main" id="{00000000-0008-0000-0000-00002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2" name="TextBox 5921">
          <a:extLst>
            <a:ext uri="{FF2B5EF4-FFF2-40B4-BE49-F238E27FC236}">
              <a16:creationId xmlns:a16="http://schemas.microsoft.com/office/drawing/2014/main" id="{00000000-0008-0000-0000-00002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3" name="TextBox 5922">
          <a:extLst>
            <a:ext uri="{FF2B5EF4-FFF2-40B4-BE49-F238E27FC236}">
              <a16:creationId xmlns:a16="http://schemas.microsoft.com/office/drawing/2014/main" id="{00000000-0008-0000-0000-00002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4" name="TextBox 5923">
          <a:extLst>
            <a:ext uri="{FF2B5EF4-FFF2-40B4-BE49-F238E27FC236}">
              <a16:creationId xmlns:a16="http://schemas.microsoft.com/office/drawing/2014/main" id="{00000000-0008-0000-0000-00002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5" name="TextBox 5924">
          <a:extLst>
            <a:ext uri="{FF2B5EF4-FFF2-40B4-BE49-F238E27FC236}">
              <a16:creationId xmlns:a16="http://schemas.microsoft.com/office/drawing/2014/main" id="{00000000-0008-0000-0000-00002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6" name="TextBox 5925">
          <a:extLst>
            <a:ext uri="{FF2B5EF4-FFF2-40B4-BE49-F238E27FC236}">
              <a16:creationId xmlns:a16="http://schemas.microsoft.com/office/drawing/2014/main" id="{00000000-0008-0000-0000-00002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7" name="TextBox 5926">
          <a:extLst>
            <a:ext uri="{FF2B5EF4-FFF2-40B4-BE49-F238E27FC236}">
              <a16:creationId xmlns:a16="http://schemas.microsoft.com/office/drawing/2014/main" id="{00000000-0008-0000-0000-00002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8" name="TextBox 5927">
          <a:extLst>
            <a:ext uri="{FF2B5EF4-FFF2-40B4-BE49-F238E27FC236}">
              <a16:creationId xmlns:a16="http://schemas.microsoft.com/office/drawing/2014/main" id="{00000000-0008-0000-0000-00002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29" name="TextBox 5928">
          <a:extLst>
            <a:ext uri="{FF2B5EF4-FFF2-40B4-BE49-F238E27FC236}">
              <a16:creationId xmlns:a16="http://schemas.microsoft.com/office/drawing/2014/main" id="{00000000-0008-0000-0000-00002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0" name="TextBox 5929">
          <a:extLst>
            <a:ext uri="{FF2B5EF4-FFF2-40B4-BE49-F238E27FC236}">
              <a16:creationId xmlns:a16="http://schemas.microsoft.com/office/drawing/2014/main" id="{00000000-0008-0000-0000-00002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1" name="TextBox 5930">
          <a:extLst>
            <a:ext uri="{FF2B5EF4-FFF2-40B4-BE49-F238E27FC236}">
              <a16:creationId xmlns:a16="http://schemas.microsoft.com/office/drawing/2014/main" id="{00000000-0008-0000-0000-00002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2" name="TextBox 5931">
          <a:extLst>
            <a:ext uri="{FF2B5EF4-FFF2-40B4-BE49-F238E27FC236}">
              <a16:creationId xmlns:a16="http://schemas.microsoft.com/office/drawing/2014/main" id="{00000000-0008-0000-0000-00002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3" name="TextBox 5932">
          <a:extLst>
            <a:ext uri="{FF2B5EF4-FFF2-40B4-BE49-F238E27FC236}">
              <a16:creationId xmlns:a16="http://schemas.microsoft.com/office/drawing/2014/main" id="{00000000-0008-0000-0000-00002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4" name="TextBox 5933">
          <a:extLst>
            <a:ext uri="{FF2B5EF4-FFF2-40B4-BE49-F238E27FC236}">
              <a16:creationId xmlns:a16="http://schemas.microsoft.com/office/drawing/2014/main" id="{00000000-0008-0000-0000-00002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5" name="TextBox 5934">
          <a:extLst>
            <a:ext uri="{FF2B5EF4-FFF2-40B4-BE49-F238E27FC236}">
              <a16:creationId xmlns:a16="http://schemas.microsoft.com/office/drawing/2014/main" id="{00000000-0008-0000-0000-00002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6" name="TextBox 5935">
          <a:extLst>
            <a:ext uri="{FF2B5EF4-FFF2-40B4-BE49-F238E27FC236}">
              <a16:creationId xmlns:a16="http://schemas.microsoft.com/office/drawing/2014/main" id="{00000000-0008-0000-0000-00003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7" name="TextBox 5936">
          <a:extLst>
            <a:ext uri="{FF2B5EF4-FFF2-40B4-BE49-F238E27FC236}">
              <a16:creationId xmlns:a16="http://schemas.microsoft.com/office/drawing/2014/main" id="{00000000-0008-0000-0000-00003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8" name="TextBox 5937">
          <a:extLst>
            <a:ext uri="{FF2B5EF4-FFF2-40B4-BE49-F238E27FC236}">
              <a16:creationId xmlns:a16="http://schemas.microsoft.com/office/drawing/2014/main" id="{00000000-0008-0000-0000-00003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39" name="TextBox 5938">
          <a:extLst>
            <a:ext uri="{FF2B5EF4-FFF2-40B4-BE49-F238E27FC236}">
              <a16:creationId xmlns:a16="http://schemas.microsoft.com/office/drawing/2014/main" id="{00000000-0008-0000-0000-00003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0" name="TextBox 5939">
          <a:extLst>
            <a:ext uri="{FF2B5EF4-FFF2-40B4-BE49-F238E27FC236}">
              <a16:creationId xmlns:a16="http://schemas.microsoft.com/office/drawing/2014/main" id="{00000000-0008-0000-0000-00003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1" name="TextBox 5940">
          <a:extLst>
            <a:ext uri="{FF2B5EF4-FFF2-40B4-BE49-F238E27FC236}">
              <a16:creationId xmlns:a16="http://schemas.microsoft.com/office/drawing/2014/main" id="{00000000-0008-0000-0000-00003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2" name="TextBox 5941">
          <a:extLst>
            <a:ext uri="{FF2B5EF4-FFF2-40B4-BE49-F238E27FC236}">
              <a16:creationId xmlns:a16="http://schemas.microsoft.com/office/drawing/2014/main" id="{00000000-0008-0000-0000-00003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3" name="TextBox 5942">
          <a:extLst>
            <a:ext uri="{FF2B5EF4-FFF2-40B4-BE49-F238E27FC236}">
              <a16:creationId xmlns:a16="http://schemas.microsoft.com/office/drawing/2014/main" id="{00000000-0008-0000-0000-00003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4" name="TextBox 5943">
          <a:extLst>
            <a:ext uri="{FF2B5EF4-FFF2-40B4-BE49-F238E27FC236}">
              <a16:creationId xmlns:a16="http://schemas.microsoft.com/office/drawing/2014/main" id="{00000000-0008-0000-0000-00003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5" name="TextBox 5944">
          <a:extLst>
            <a:ext uri="{FF2B5EF4-FFF2-40B4-BE49-F238E27FC236}">
              <a16:creationId xmlns:a16="http://schemas.microsoft.com/office/drawing/2014/main" id="{00000000-0008-0000-0000-00003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6" name="TextBox 5945">
          <a:extLst>
            <a:ext uri="{FF2B5EF4-FFF2-40B4-BE49-F238E27FC236}">
              <a16:creationId xmlns:a16="http://schemas.microsoft.com/office/drawing/2014/main" id="{00000000-0008-0000-0000-00003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7" name="TextBox 5946">
          <a:extLst>
            <a:ext uri="{FF2B5EF4-FFF2-40B4-BE49-F238E27FC236}">
              <a16:creationId xmlns:a16="http://schemas.microsoft.com/office/drawing/2014/main" id="{00000000-0008-0000-0000-00003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8" name="TextBox 5947">
          <a:extLst>
            <a:ext uri="{FF2B5EF4-FFF2-40B4-BE49-F238E27FC236}">
              <a16:creationId xmlns:a16="http://schemas.microsoft.com/office/drawing/2014/main" id="{00000000-0008-0000-0000-00003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49" name="TextBox 5948">
          <a:extLst>
            <a:ext uri="{FF2B5EF4-FFF2-40B4-BE49-F238E27FC236}">
              <a16:creationId xmlns:a16="http://schemas.microsoft.com/office/drawing/2014/main" id="{00000000-0008-0000-0000-00003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0" name="TextBox 5949">
          <a:extLst>
            <a:ext uri="{FF2B5EF4-FFF2-40B4-BE49-F238E27FC236}">
              <a16:creationId xmlns:a16="http://schemas.microsoft.com/office/drawing/2014/main" id="{00000000-0008-0000-0000-00003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1" name="TextBox 5950">
          <a:extLst>
            <a:ext uri="{FF2B5EF4-FFF2-40B4-BE49-F238E27FC236}">
              <a16:creationId xmlns:a16="http://schemas.microsoft.com/office/drawing/2014/main" id="{00000000-0008-0000-0000-00003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2" name="TextBox 5951">
          <a:extLst>
            <a:ext uri="{FF2B5EF4-FFF2-40B4-BE49-F238E27FC236}">
              <a16:creationId xmlns:a16="http://schemas.microsoft.com/office/drawing/2014/main" id="{00000000-0008-0000-0000-00004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3" name="TextBox 5952">
          <a:extLst>
            <a:ext uri="{FF2B5EF4-FFF2-40B4-BE49-F238E27FC236}">
              <a16:creationId xmlns:a16="http://schemas.microsoft.com/office/drawing/2014/main" id="{00000000-0008-0000-0000-00004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4" name="TextBox 5953">
          <a:extLst>
            <a:ext uri="{FF2B5EF4-FFF2-40B4-BE49-F238E27FC236}">
              <a16:creationId xmlns:a16="http://schemas.microsoft.com/office/drawing/2014/main" id="{00000000-0008-0000-0000-00004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5" name="TextBox 5954">
          <a:extLst>
            <a:ext uri="{FF2B5EF4-FFF2-40B4-BE49-F238E27FC236}">
              <a16:creationId xmlns:a16="http://schemas.microsoft.com/office/drawing/2014/main" id="{00000000-0008-0000-0000-00004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6" name="TextBox 5955">
          <a:extLst>
            <a:ext uri="{FF2B5EF4-FFF2-40B4-BE49-F238E27FC236}">
              <a16:creationId xmlns:a16="http://schemas.microsoft.com/office/drawing/2014/main" id="{00000000-0008-0000-0000-00004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7" name="TextBox 5956">
          <a:extLst>
            <a:ext uri="{FF2B5EF4-FFF2-40B4-BE49-F238E27FC236}">
              <a16:creationId xmlns:a16="http://schemas.microsoft.com/office/drawing/2014/main" id="{00000000-0008-0000-0000-00004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8" name="TextBox 5957">
          <a:extLst>
            <a:ext uri="{FF2B5EF4-FFF2-40B4-BE49-F238E27FC236}">
              <a16:creationId xmlns:a16="http://schemas.microsoft.com/office/drawing/2014/main" id="{00000000-0008-0000-0000-00004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59" name="TextBox 5958">
          <a:extLst>
            <a:ext uri="{FF2B5EF4-FFF2-40B4-BE49-F238E27FC236}">
              <a16:creationId xmlns:a16="http://schemas.microsoft.com/office/drawing/2014/main" id="{00000000-0008-0000-0000-00004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0" name="TextBox 5959">
          <a:extLst>
            <a:ext uri="{FF2B5EF4-FFF2-40B4-BE49-F238E27FC236}">
              <a16:creationId xmlns:a16="http://schemas.microsoft.com/office/drawing/2014/main" id="{00000000-0008-0000-0000-00004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1" name="TextBox 5960">
          <a:extLst>
            <a:ext uri="{FF2B5EF4-FFF2-40B4-BE49-F238E27FC236}">
              <a16:creationId xmlns:a16="http://schemas.microsoft.com/office/drawing/2014/main" id="{00000000-0008-0000-0000-00004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2" name="TextBox 5961">
          <a:extLst>
            <a:ext uri="{FF2B5EF4-FFF2-40B4-BE49-F238E27FC236}">
              <a16:creationId xmlns:a16="http://schemas.microsoft.com/office/drawing/2014/main" id="{00000000-0008-0000-0000-00004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3" name="TextBox 5962">
          <a:extLst>
            <a:ext uri="{FF2B5EF4-FFF2-40B4-BE49-F238E27FC236}">
              <a16:creationId xmlns:a16="http://schemas.microsoft.com/office/drawing/2014/main" id="{00000000-0008-0000-0000-00004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4" name="TextBox 5963">
          <a:extLst>
            <a:ext uri="{FF2B5EF4-FFF2-40B4-BE49-F238E27FC236}">
              <a16:creationId xmlns:a16="http://schemas.microsoft.com/office/drawing/2014/main" id="{00000000-0008-0000-0000-00004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5" name="TextBox 5964">
          <a:extLst>
            <a:ext uri="{FF2B5EF4-FFF2-40B4-BE49-F238E27FC236}">
              <a16:creationId xmlns:a16="http://schemas.microsoft.com/office/drawing/2014/main" id="{00000000-0008-0000-0000-00004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6" name="TextBox 5965">
          <a:extLst>
            <a:ext uri="{FF2B5EF4-FFF2-40B4-BE49-F238E27FC236}">
              <a16:creationId xmlns:a16="http://schemas.microsoft.com/office/drawing/2014/main" id="{00000000-0008-0000-0000-00004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7" name="TextBox 5966">
          <a:extLst>
            <a:ext uri="{FF2B5EF4-FFF2-40B4-BE49-F238E27FC236}">
              <a16:creationId xmlns:a16="http://schemas.microsoft.com/office/drawing/2014/main" id="{00000000-0008-0000-0000-00004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8" name="TextBox 5967">
          <a:extLst>
            <a:ext uri="{FF2B5EF4-FFF2-40B4-BE49-F238E27FC236}">
              <a16:creationId xmlns:a16="http://schemas.microsoft.com/office/drawing/2014/main" id="{00000000-0008-0000-0000-00005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69" name="TextBox 5968">
          <a:extLst>
            <a:ext uri="{FF2B5EF4-FFF2-40B4-BE49-F238E27FC236}">
              <a16:creationId xmlns:a16="http://schemas.microsoft.com/office/drawing/2014/main" id="{00000000-0008-0000-0000-00005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0" name="TextBox 5969">
          <a:extLst>
            <a:ext uri="{FF2B5EF4-FFF2-40B4-BE49-F238E27FC236}">
              <a16:creationId xmlns:a16="http://schemas.microsoft.com/office/drawing/2014/main" id="{00000000-0008-0000-0000-00005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1" name="TextBox 5970">
          <a:extLst>
            <a:ext uri="{FF2B5EF4-FFF2-40B4-BE49-F238E27FC236}">
              <a16:creationId xmlns:a16="http://schemas.microsoft.com/office/drawing/2014/main" id="{00000000-0008-0000-0000-00005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2" name="TextBox 5971">
          <a:extLst>
            <a:ext uri="{FF2B5EF4-FFF2-40B4-BE49-F238E27FC236}">
              <a16:creationId xmlns:a16="http://schemas.microsoft.com/office/drawing/2014/main" id="{00000000-0008-0000-0000-00005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3" name="TextBox 5972">
          <a:extLst>
            <a:ext uri="{FF2B5EF4-FFF2-40B4-BE49-F238E27FC236}">
              <a16:creationId xmlns:a16="http://schemas.microsoft.com/office/drawing/2014/main" id="{00000000-0008-0000-0000-00005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4" name="TextBox 5973">
          <a:extLst>
            <a:ext uri="{FF2B5EF4-FFF2-40B4-BE49-F238E27FC236}">
              <a16:creationId xmlns:a16="http://schemas.microsoft.com/office/drawing/2014/main" id="{00000000-0008-0000-0000-00005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5" name="TextBox 5974">
          <a:extLst>
            <a:ext uri="{FF2B5EF4-FFF2-40B4-BE49-F238E27FC236}">
              <a16:creationId xmlns:a16="http://schemas.microsoft.com/office/drawing/2014/main" id="{00000000-0008-0000-0000-00005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6" name="TextBox 5975">
          <a:extLst>
            <a:ext uri="{FF2B5EF4-FFF2-40B4-BE49-F238E27FC236}">
              <a16:creationId xmlns:a16="http://schemas.microsoft.com/office/drawing/2014/main" id="{00000000-0008-0000-0000-00005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7" name="TextBox 5976">
          <a:extLst>
            <a:ext uri="{FF2B5EF4-FFF2-40B4-BE49-F238E27FC236}">
              <a16:creationId xmlns:a16="http://schemas.microsoft.com/office/drawing/2014/main" id="{00000000-0008-0000-0000-00005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8" name="TextBox 5977">
          <a:extLst>
            <a:ext uri="{FF2B5EF4-FFF2-40B4-BE49-F238E27FC236}">
              <a16:creationId xmlns:a16="http://schemas.microsoft.com/office/drawing/2014/main" id="{00000000-0008-0000-0000-00005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79" name="TextBox 5978">
          <a:extLst>
            <a:ext uri="{FF2B5EF4-FFF2-40B4-BE49-F238E27FC236}">
              <a16:creationId xmlns:a16="http://schemas.microsoft.com/office/drawing/2014/main" id="{00000000-0008-0000-0000-00005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0" name="TextBox 5979">
          <a:extLst>
            <a:ext uri="{FF2B5EF4-FFF2-40B4-BE49-F238E27FC236}">
              <a16:creationId xmlns:a16="http://schemas.microsoft.com/office/drawing/2014/main" id="{00000000-0008-0000-0000-00005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1" name="TextBox 5980">
          <a:extLst>
            <a:ext uri="{FF2B5EF4-FFF2-40B4-BE49-F238E27FC236}">
              <a16:creationId xmlns:a16="http://schemas.microsoft.com/office/drawing/2014/main" id="{00000000-0008-0000-0000-00005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2" name="TextBox 5981">
          <a:extLst>
            <a:ext uri="{FF2B5EF4-FFF2-40B4-BE49-F238E27FC236}">
              <a16:creationId xmlns:a16="http://schemas.microsoft.com/office/drawing/2014/main" id="{00000000-0008-0000-0000-00005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3" name="TextBox 5982">
          <a:extLst>
            <a:ext uri="{FF2B5EF4-FFF2-40B4-BE49-F238E27FC236}">
              <a16:creationId xmlns:a16="http://schemas.microsoft.com/office/drawing/2014/main" id="{00000000-0008-0000-0000-00005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4" name="TextBox 5983">
          <a:extLst>
            <a:ext uri="{FF2B5EF4-FFF2-40B4-BE49-F238E27FC236}">
              <a16:creationId xmlns:a16="http://schemas.microsoft.com/office/drawing/2014/main" id="{00000000-0008-0000-0000-00006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5" name="TextBox 5984">
          <a:extLst>
            <a:ext uri="{FF2B5EF4-FFF2-40B4-BE49-F238E27FC236}">
              <a16:creationId xmlns:a16="http://schemas.microsoft.com/office/drawing/2014/main" id="{00000000-0008-0000-0000-00006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6" name="TextBox 5985">
          <a:extLst>
            <a:ext uri="{FF2B5EF4-FFF2-40B4-BE49-F238E27FC236}">
              <a16:creationId xmlns:a16="http://schemas.microsoft.com/office/drawing/2014/main" id="{00000000-0008-0000-0000-00006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7" name="TextBox 5986">
          <a:extLst>
            <a:ext uri="{FF2B5EF4-FFF2-40B4-BE49-F238E27FC236}">
              <a16:creationId xmlns:a16="http://schemas.microsoft.com/office/drawing/2014/main" id="{00000000-0008-0000-0000-00006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8" name="TextBox 5987">
          <a:extLst>
            <a:ext uri="{FF2B5EF4-FFF2-40B4-BE49-F238E27FC236}">
              <a16:creationId xmlns:a16="http://schemas.microsoft.com/office/drawing/2014/main" id="{00000000-0008-0000-0000-00006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89" name="TextBox 5988">
          <a:extLst>
            <a:ext uri="{FF2B5EF4-FFF2-40B4-BE49-F238E27FC236}">
              <a16:creationId xmlns:a16="http://schemas.microsoft.com/office/drawing/2014/main" id="{00000000-0008-0000-0000-00006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0" name="TextBox 5989">
          <a:extLst>
            <a:ext uri="{FF2B5EF4-FFF2-40B4-BE49-F238E27FC236}">
              <a16:creationId xmlns:a16="http://schemas.microsoft.com/office/drawing/2014/main" id="{00000000-0008-0000-0000-00006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1" name="TextBox 5990">
          <a:extLst>
            <a:ext uri="{FF2B5EF4-FFF2-40B4-BE49-F238E27FC236}">
              <a16:creationId xmlns:a16="http://schemas.microsoft.com/office/drawing/2014/main" id="{00000000-0008-0000-0000-00006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2" name="TextBox 5991">
          <a:extLst>
            <a:ext uri="{FF2B5EF4-FFF2-40B4-BE49-F238E27FC236}">
              <a16:creationId xmlns:a16="http://schemas.microsoft.com/office/drawing/2014/main" id="{00000000-0008-0000-0000-00006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3" name="TextBox 5992">
          <a:extLst>
            <a:ext uri="{FF2B5EF4-FFF2-40B4-BE49-F238E27FC236}">
              <a16:creationId xmlns:a16="http://schemas.microsoft.com/office/drawing/2014/main" id="{00000000-0008-0000-0000-00006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4" name="TextBox 5993">
          <a:extLst>
            <a:ext uri="{FF2B5EF4-FFF2-40B4-BE49-F238E27FC236}">
              <a16:creationId xmlns:a16="http://schemas.microsoft.com/office/drawing/2014/main" id="{00000000-0008-0000-0000-00006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5" name="TextBox 5994">
          <a:extLst>
            <a:ext uri="{FF2B5EF4-FFF2-40B4-BE49-F238E27FC236}">
              <a16:creationId xmlns:a16="http://schemas.microsoft.com/office/drawing/2014/main" id="{00000000-0008-0000-0000-00006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6" name="TextBox 5995">
          <a:extLst>
            <a:ext uri="{FF2B5EF4-FFF2-40B4-BE49-F238E27FC236}">
              <a16:creationId xmlns:a16="http://schemas.microsoft.com/office/drawing/2014/main" id="{00000000-0008-0000-0000-00006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7" name="TextBox 5996">
          <a:extLst>
            <a:ext uri="{FF2B5EF4-FFF2-40B4-BE49-F238E27FC236}">
              <a16:creationId xmlns:a16="http://schemas.microsoft.com/office/drawing/2014/main" id="{00000000-0008-0000-0000-00006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8" name="TextBox 5997">
          <a:extLst>
            <a:ext uri="{FF2B5EF4-FFF2-40B4-BE49-F238E27FC236}">
              <a16:creationId xmlns:a16="http://schemas.microsoft.com/office/drawing/2014/main" id="{00000000-0008-0000-0000-00006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5999" name="TextBox 5998">
          <a:extLst>
            <a:ext uri="{FF2B5EF4-FFF2-40B4-BE49-F238E27FC236}">
              <a16:creationId xmlns:a16="http://schemas.microsoft.com/office/drawing/2014/main" id="{00000000-0008-0000-0000-00006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0" name="TextBox 5999">
          <a:extLst>
            <a:ext uri="{FF2B5EF4-FFF2-40B4-BE49-F238E27FC236}">
              <a16:creationId xmlns:a16="http://schemas.microsoft.com/office/drawing/2014/main" id="{00000000-0008-0000-0000-00007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1" name="TextBox 6000">
          <a:extLst>
            <a:ext uri="{FF2B5EF4-FFF2-40B4-BE49-F238E27FC236}">
              <a16:creationId xmlns:a16="http://schemas.microsoft.com/office/drawing/2014/main" id="{00000000-0008-0000-0000-00007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2" name="TextBox 6001">
          <a:extLst>
            <a:ext uri="{FF2B5EF4-FFF2-40B4-BE49-F238E27FC236}">
              <a16:creationId xmlns:a16="http://schemas.microsoft.com/office/drawing/2014/main" id="{00000000-0008-0000-0000-00007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3" name="TextBox 6002">
          <a:extLst>
            <a:ext uri="{FF2B5EF4-FFF2-40B4-BE49-F238E27FC236}">
              <a16:creationId xmlns:a16="http://schemas.microsoft.com/office/drawing/2014/main" id="{00000000-0008-0000-0000-00007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4" name="TextBox 6003">
          <a:extLst>
            <a:ext uri="{FF2B5EF4-FFF2-40B4-BE49-F238E27FC236}">
              <a16:creationId xmlns:a16="http://schemas.microsoft.com/office/drawing/2014/main" id="{00000000-0008-0000-0000-00007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5" name="TextBox 6004">
          <a:extLst>
            <a:ext uri="{FF2B5EF4-FFF2-40B4-BE49-F238E27FC236}">
              <a16:creationId xmlns:a16="http://schemas.microsoft.com/office/drawing/2014/main" id="{00000000-0008-0000-0000-00007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6" name="TextBox 6005">
          <a:extLst>
            <a:ext uri="{FF2B5EF4-FFF2-40B4-BE49-F238E27FC236}">
              <a16:creationId xmlns:a16="http://schemas.microsoft.com/office/drawing/2014/main" id="{00000000-0008-0000-0000-00007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7" name="TextBox 6006">
          <a:extLst>
            <a:ext uri="{FF2B5EF4-FFF2-40B4-BE49-F238E27FC236}">
              <a16:creationId xmlns:a16="http://schemas.microsoft.com/office/drawing/2014/main" id="{00000000-0008-0000-0000-00007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8" name="TextBox 6007">
          <a:extLst>
            <a:ext uri="{FF2B5EF4-FFF2-40B4-BE49-F238E27FC236}">
              <a16:creationId xmlns:a16="http://schemas.microsoft.com/office/drawing/2014/main" id="{00000000-0008-0000-0000-00007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09" name="TextBox 6008">
          <a:extLst>
            <a:ext uri="{FF2B5EF4-FFF2-40B4-BE49-F238E27FC236}">
              <a16:creationId xmlns:a16="http://schemas.microsoft.com/office/drawing/2014/main" id="{00000000-0008-0000-0000-00007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0" name="TextBox 6009">
          <a:extLst>
            <a:ext uri="{FF2B5EF4-FFF2-40B4-BE49-F238E27FC236}">
              <a16:creationId xmlns:a16="http://schemas.microsoft.com/office/drawing/2014/main" id="{00000000-0008-0000-0000-00007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1" name="TextBox 6010">
          <a:extLst>
            <a:ext uri="{FF2B5EF4-FFF2-40B4-BE49-F238E27FC236}">
              <a16:creationId xmlns:a16="http://schemas.microsoft.com/office/drawing/2014/main" id="{00000000-0008-0000-0000-00007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2" name="TextBox 6011">
          <a:extLst>
            <a:ext uri="{FF2B5EF4-FFF2-40B4-BE49-F238E27FC236}">
              <a16:creationId xmlns:a16="http://schemas.microsoft.com/office/drawing/2014/main" id="{00000000-0008-0000-0000-00007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3" name="TextBox 6012">
          <a:extLst>
            <a:ext uri="{FF2B5EF4-FFF2-40B4-BE49-F238E27FC236}">
              <a16:creationId xmlns:a16="http://schemas.microsoft.com/office/drawing/2014/main" id="{00000000-0008-0000-0000-00007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4" name="TextBox 6013">
          <a:extLst>
            <a:ext uri="{FF2B5EF4-FFF2-40B4-BE49-F238E27FC236}">
              <a16:creationId xmlns:a16="http://schemas.microsoft.com/office/drawing/2014/main" id="{00000000-0008-0000-0000-00007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5" name="TextBox 6014">
          <a:extLst>
            <a:ext uri="{FF2B5EF4-FFF2-40B4-BE49-F238E27FC236}">
              <a16:creationId xmlns:a16="http://schemas.microsoft.com/office/drawing/2014/main" id="{00000000-0008-0000-0000-00007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6" name="TextBox 6015">
          <a:extLst>
            <a:ext uri="{FF2B5EF4-FFF2-40B4-BE49-F238E27FC236}">
              <a16:creationId xmlns:a16="http://schemas.microsoft.com/office/drawing/2014/main" id="{00000000-0008-0000-0000-00008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7" name="TextBox 6016">
          <a:extLst>
            <a:ext uri="{FF2B5EF4-FFF2-40B4-BE49-F238E27FC236}">
              <a16:creationId xmlns:a16="http://schemas.microsoft.com/office/drawing/2014/main" id="{00000000-0008-0000-0000-00008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8" name="TextBox 6017">
          <a:extLst>
            <a:ext uri="{FF2B5EF4-FFF2-40B4-BE49-F238E27FC236}">
              <a16:creationId xmlns:a16="http://schemas.microsoft.com/office/drawing/2014/main" id="{00000000-0008-0000-0000-00008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19" name="TextBox 6018">
          <a:extLst>
            <a:ext uri="{FF2B5EF4-FFF2-40B4-BE49-F238E27FC236}">
              <a16:creationId xmlns:a16="http://schemas.microsoft.com/office/drawing/2014/main" id="{00000000-0008-0000-0000-00008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0" name="TextBox 6019">
          <a:extLst>
            <a:ext uri="{FF2B5EF4-FFF2-40B4-BE49-F238E27FC236}">
              <a16:creationId xmlns:a16="http://schemas.microsoft.com/office/drawing/2014/main" id="{00000000-0008-0000-0000-00008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1" name="TextBox 6020">
          <a:extLst>
            <a:ext uri="{FF2B5EF4-FFF2-40B4-BE49-F238E27FC236}">
              <a16:creationId xmlns:a16="http://schemas.microsoft.com/office/drawing/2014/main" id="{00000000-0008-0000-0000-00008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2" name="TextBox 6021">
          <a:extLst>
            <a:ext uri="{FF2B5EF4-FFF2-40B4-BE49-F238E27FC236}">
              <a16:creationId xmlns:a16="http://schemas.microsoft.com/office/drawing/2014/main" id="{00000000-0008-0000-0000-00008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3" name="TextBox 6022">
          <a:extLst>
            <a:ext uri="{FF2B5EF4-FFF2-40B4-BE49-F238E27FC236}">
              <a16:creationId xmlns:a16="http://schemas.microsoft.com/office/drawing/2014/main" id="{00000000-0008-0000-0000-00008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4" name="TextBox 6023">
          <a:extLst>
            <a:ext uri="{FF2B5EF4-FFF2-40B4-BE49-F238E27FC236}">
              <a16:creationId xmlns:a16="http://schemas.microsoft.com/office/drawing/2014/main" id="{00000000-0008-0000-0000-00008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5" name="TextBox 6024">
          <a:extLst>
            <a:ext uri="{FF2B5EF4-FFF2-40B4-BE49-F238E27FC236}">
              <a16:creationId xmlns:a16="http://schemas.microsoft.com/office/drawing/2014/main" id="{00000000-0008-0000-0000-00008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6" name="TextBox 6025">
          <a:extLst>
            <a:ext uri="{FF2B5EF4-FFF2-40B4-BE49-F238E27FC236}">
              <a16:creationId xmlns:a16="http://schemas.microsoft.com/office/drawing/2014/main" id="{00000000-0008-0000-0000-00008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7" name="TextBox 6026">
          <a:extLst>
            <a:ext uri="{FF2B5EF4-FFF2-40B4-BE49-F238E27FC236}">
              <a16:creationId xmlns:a16="http://schemas.microsoft.com/office/drawing/2014/main" id="{00000000-0008-0000-0000-00008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8" name="TextBox 6027">
          <a:extLst>
            <a:ext uri="{FF2B5EF4-FFF2-40B4-BE49-F238E27FC236}">
              <a16:creationId xmlns:a16="http://schemas.microsoft.com/office/drawing/2014/main" id="{00000000-0008-0000-0000-00008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29" name="TextBox 6028">
          <a:extLst>
            <a:ext uri="{FF2B5EF4-FFF2-40B4-BE49-F238E27FC236}">
              <a16:creationId xmlns:a16="http://schemas.microsoft.com/office/drawing/2014/main" id="{00000000-0008-0000-0000-00008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0" name="TextBox 6029">
          <a:extLst>
            <a:ext uri="{FF2B5EF4-FFF2-40B4-BE49-F238E27FC236}">
              <a16:creationId xmlns:a16="http://schemas.microsoft.com/office/drawing/2014/main" id="{00000000-0008-0000-0000-00008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1" name="TextBox 6030">
          <a:extLst>
            <a:ext uri="{FF2B5EF4-FFF2-40B4-BE49-F238E27FC236}">
              <a16:creationId xmlns:a16="http://schemas.microsoft.com/office/drawing/2014/main" id="{00000000-0008-0000-0000-00008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2" name="TextBox 6031">
          <a:extLst>
            <a:ext uri="{FF2B5EF4-FFF2-40B4-BE49-F238E27FC236}">
              <a16:creationId xmlns:a16="http://schemas.microsoft.com/office/drawing/2014/main" id="{00000000-0008-0000-0000-00009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3" name="TextBox 6032">
          <a:extLst>
            <a:ext uri="{FF2B5EF4-FFF2-40B4-BE49-F238E27FC236}">
              <a16:creationId xmlns:a16="http://schemas.microsoft.com/office/drawing/2014/main" id="{00000000-0008-0000-0000-00009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4" name="TextBox 6033">
          <a:extLst>
            <a:ext uri="{FF2B5EF4-FFF2-40B4-BE49-F238E27FC236}">
              <a16:creationId xmlns:a16="http://schemas.microsoft.com/office/drawing/2014/main" id="{00000000-0008-0000-0000-00009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5" name="TextBox 6034">
          <a:extLst>
            <a:ext uri="{FF2B5EF4-FFF2-40B4-BE49-F238E27FC236}">
              <a16:creationId xmlns:a16="http://schemas.microsoft.com/office/drawing/2014/main" id="{00000000-0008-0000-0000-00009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6" name="TextBox 6035">
          <a:extLst>
            <a:ext uri="{FF2B5EF4-FFF2-40B4-BE49-F238E27FC236}">
              <a16:creationId xmlns:a16="http://schemas.microsoft.com/office/drawing/2014/main" id="{00000000-0008-0000-0000-00009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7" name="TextBox 6036">
          <a:extLst>
            <a:ext uri="{FF2B5EF4-FFF2-40B4-BE49-F238E27FC236}">
              <a16:creationId xmlns:a16="http://schemas.microsoft.com/office/drawing/2014/main" id="{00000000-0008-0000-0000-00009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8" name="TextBox 6037">
          <a:extLst>
            <a:ext uri="{FF2B5EF4-FFF2-40B4-BE49-F238E27FC236}">
              <a16:creationId xmlns:a16="http://schemas.microsoft.com/office/drawing/2014/main" id="{00000000-0008-0000-0000-00009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39" name="TextBox 6038">
          <a:extLst>
            <a:ext uri="{FF2B5EF4-FFF2-40B4-BE49-F238E27FC236}">
              <a16:creationId xmlns:a16="http://schemas.microsoft.com/office/drawing/2014/main" id="{00000000-0008-0000-0000-00009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0" name="TextBox 6039">
          <a:extLst>
            <a:ext uri="{FF2B5EF4-FFF2-40B4-BE49-F238E27FC236}">
              <a16:creationId xmlns:a16="http://schemas.microsoft.com/office/drawing/2014/main" id="{00000000-0008-0000-0000-00009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1" name="TextBox 6040">
          <a:extLst>
            <a:ext uri="{FF2B5EF4-FFF2-40B4-BE49-F238E27FC236}">
              <a16:creationId xmlns:a16="http://schemas.microsoft.com/office/drawing/2014/main" id="{00000000-0008-0000-0000-00009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2" name="TextBox 6041">
          <a:extLst>
            <a:ext uri="{FF2B5EF4-FFF2-40B4-BE49-F238E27FC236}">
              <a16:creationId xmlns:a16="http://schemas.microsoft.com/office/drawing/2014/main" id="{00000000-0008-0000-0000-00009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3" name="TextBox 6042">
          <a:extLst>
            <a:ext uri="{FF2B5EF4-FFF2-40B4-BE49-F238E27FC236}">
              <a16:creationId xmlns:a16="http://schemas.microsoft.com/office/drawing/2014/main" id="{00000000-0008-0000-0000-00009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4" name="TextBox 6043">
          <a:extLst>
            <a:ext uri="{FF2B5EF4-FFF2-40B4-BE49-F238E27FC236}">
              <a16:creationId xmlns:a16="http://schemas.microsoft.com/office/drawing/2014/main" id="{00000000-0008-0000-0000-00009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5" name="TextBox 6044">
          <a:extLst>
            <a:ext uri="{FF2B5EF4-FFF2-40B4-BE49-F238E27FC236}">
              <a16:creationId xmlns:a16="http://schemas.microsoft.com/office/drawing/2014/main" id="{00000000-0008-0000-0000-00009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6" name="TextBox 6045">
          <a:extLst>
            <a:ext uri="{FF2B5EF4-FFF2-40B4-BE49-F238E27FC236}">
              <a16:creationId xmlns:a16="http://schemas.microsoft.com/office/drawing/2014/main" id="{00000000-0008-0000-0000-00009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7" name="TextBox 6046">
          <a:extLst>
            <a:ext uri="{FF2B5EF4-FFF2-40B4-BE49-F238E27FC236}">
              <a16:creationId xmlns:a16="http://schemas.microsoft.com/office/drawing/2014/main" id="{00000000-0008-0000-0000-00009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8" name="TextBox 6047">
          <a:extLst>
            <a:ext uri="{FF2B5EF4-FFF2-40B4-BE49-F238E27FC236}">
              <a16:creationId xmlns:a16="http://schemas.microsoft.com/office/drawing/2014/main" id="{00000000-0008-0000-0000-0000A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49" name="TextBox 6048">
          <a:extLst>
            <a:ext uri="{FF2B5EF4-FFF2-40B4-BE49-F238E27FC236}">
              <a16:creationId xmlns:a16="http://schemas.microsoft.com/office/drawing/2014/main" id="{00000000-0008-0000-0000-0000A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0" name="TextBox 6049">
          <a:extLst>
            <a:ext uri="{FF2B5EF4-FFF2-40B4-BE49-F238E27FC236}">
              <a16:creationId xmlns:a16="http://schemas.microsoft.com/office/drawing/2014/main" id="{00000000-0008-0000-0000-0000A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1" name="TextBox 6050">
          <a:extLst>
            <a:ext uri="{FF2B5EF4-FFF2-40B4-BE49-F238E27FC236}">
              <a16:creationId xmlns:a16="http://schemas.microsoft.com/office/drawing/2014/main" id="{00000000-0008-0000-0000-0000A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2" name="TextBox 6051">
          <a:extLst>
            <a:ext uri="{FF2B5EF4-FFF2-40B4-BE49-F238E27FC236}">
              <a16:creationId xmlns:a16="http://schemas.microsoft.com/office/drawing/2014/main" id="{00000000-0008-0000-0000-0000A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3" name="TextBox 6052">
          <a:extLst>
            <a:ext uri="{FF2B5EF4-FFF2-40B4-BE49-F238E27FC236}">
              <a16:creationId xmlns:a16="http://schemas.microsoft.com/office/drawing/2014/main" id="{00000000-0008-0000-0000-0000A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4" name="TextBox 6053">
          <a:extLst>
            <a:ext uri="{FF2B5EF4-FFF2-40B4-BE49-F238E27FC236}">
              <a16:creationId xmlns:a16="http://schemas.microsoft.com/office/drawing/2014/main" id="{00000000-0008-0000-0000-0000A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5" name="TextBox 6054">
          <a:extLst>
            <a:ext uri="{FF2B5EF4-FFF2-40B4-BE49-F238E27FC236}">
              <a16:creationId xmlns:a16="http://schemas.microsoft.com/office/drawing/2014/main" id="{00000000-0008-0000-0000-0000A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6" name="TextBox 6055">
          <a:extLst>
            <a:ext uri="{FF2B5EF4-FFF2-40B4-BE49-F238E27FC236}">
              <a16:creationId xmlns:a16="http://schemas.microsoft.com/office/drawing/2014/main" id="{00000000-0008-0000-0000-0000A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7" name="TextBox 6056">
          <a:extLst>
            <a:ext uri="{FF2B5EF4-FFF2-40B4-BE49-F238E27FC236}">
              <a16:creationId xmlns:a16="http://schemas.microsoft.com/office/drawing/2014/main" id="{00000000-0008-0000-0000-0000A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8" name="TextBox 6057">
          <a:extLst>
            <a:ext uri="{FF2B5EF4-FFF2-40B4-BE49-F238E27FC236}">
              <a16:creationId xmlns:a16="http://schemas.microsoft.com/office/drawing/2014/main" id="{00000000-0008-0000-0000-0000A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59" name="TextBox 6058">
          <a:extLst>
            <a:ext uri="{FF2B5EF4-FFF2-40B4-BE49-F238E27FC236}">
              <a16:creationId xmlns:a16="http://schemas.microsoft.com/office/drawing/2014/main" id="{00000000-0008-0000-0000-0000A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0" name="TextBox 6059">
          <a:extLst>
            <a:ext uri="{FF2B5EF4-FFF2-40B4-BE49-F238E27FC236}">
              <a16:creationId xmlns:a16="http://schemas.microsoft.com/office/drawing/2014/main" id="{00000000-0008-0000-0000-0000A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1" name="TextBox 6060">
          <a:extLst>
            <a:ext uri="{FF2B5EF4-FFF2-40B4-BE49-F238E27FC236}">
              <a16:creationId xmlns:a16="http://schemas.microsoft.com/office/drawing/2014/main" id="{00000000-0008-0000-0000-0000A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2" name="TextBox 6061">
          <a:extLst>
            <a:ext uri="{FF2B5EF4-FFF2-40B4-BE49-F238E27FC236}">
              <a16:creationId xmlns:a16="http://schemas.microsoft.com/office/drawing/2014/main" id="{00000000-0008-0000-0000-0000A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3" name="TextBox 6062">
          <a:extLst>
            <a:ext uri="{FF2B5EF4-FFF2-40B4-BE49-F238E27FC236}">
              <a16:creationId xmlns:a16="http://schemas.microsoft.com/office/drawing/2014/main" id="{00000000-0008-0000-0000-0000A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4" name="TextBox 6063">
          <a:extLst>
            <a:ext uri="{FF2B5EF4-FFF2-40B4-BE49-F238E27FC236}">
              <a16:creationId xmlns:a16="http://schemas.microsoft.com/office/drawing/2014/main" id="{00000000-0008-0000-0000-0000B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5" name="TextBox 6064">
          <a:extLst>
            <a:ext uri="{FF2B5EF4-FFF2-40B4-BE49-F238E27FC236}">
              <a16:creationId xmlns:a16="http://schemas.microsoft.com/office/drawing/2014/main" id="{00000000-0008-0000-0000-0000B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6" name="TextBox 6065">
          <a:extLst>
            <a:ext uri="{FF2B5EF4-FFF2-40B4-BE49-F238E27FC236}">
              <a16:creationId xmlns:a16="http://schemas.microsoft.com/office/drawing/2014/main" id="{00000000-0008-0000-0000-0000B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7" name="TextBox 6066">
          <a:extLst>
            <a:ext uri="{FF2B5EF4-FFF2-40B4-BE49-F238E27FC236}">
              <a16:creationId xmlns:a16="http://schemas.microsoft.com/office/drawing/2014/main" id="{00000000-0008-0000-0000-0000B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8" name="TextBox 6067">
          <a:extLst>
            <a:ext uri="{FF2B5EF4-FFF2-40B4-BE49-F238E27FC236}">
              <a16:creationId xmlns:a16="http://schemas.microsoft.com/office/drawing/2014/main" id="{00000000-0008-0000-0000-0000B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69" name="TextBox 6068">
          <a:extLst>
            <a:ext uri="{FF2B5EF4-FFF2-40B4-BE49-F238E27FC236}">
              <a16:creationId xmlns:a16="http://schemas.microsoft.com/office/drawing/2014/main" id="{00000000-0008-0000-0000-0000B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0" name="TextBox 6069">
          <a:extLst>
            <a:ext uri="{FF2B5EF4-FFF2-40B4-BE49-F238E27FC236}">
              <a16:creationId xmlns:a16="http://schemas.microsoft.com/office/drawing/2014/main" id="{00000000-0008-0000-0000-0000B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1" name="TextBox 6070">
          <a:extLst>
            <a:ext uri="{FF2B5EF4-FFF2-40B4-BE49-F238E27FC236}">
              <a16:creationId xmlns:a16="http://schemas.microsoft.com/office/drawing/2014/main" id="{00000000-0008-0000-0000-0000B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2" name="TextBox 6071">
          <a:extLst>
            <a:ext uri="{FF2B5EF4-FFF2-40B4-BE49-F238E27FC236}">
              <a16:creationId xmlns:a16="http://schemas.microsoft.com/office/drawing/2014/main" id="{00000000-0008-0000-0000-0000B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3" name="TextBox 6072">
          <a:extLst>
            <a:ext uri="{FF2B5EF4-FFF2-40B4-BE49-F238E27FC236}">
              <a16:creationId xmlns:a16="http://schemas.microsoft.com/office/drawing/2014/main" id="{00000000-0008-0000-0000-0000B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4" name="TextBox 6073">
          <a:extLst>
            <a:ext uri="{FF2B5EF4-FFF2-40B4-BE49-F238E27FC236}">
              <a16:creationId xmlns:a16="http://schemas.microsoft.com/office/drawing/2014/main" id="{00000000-0008-0000-0000-0000B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5" name="TextBox 6074">
          <a:extLst>
            <a:ext uri="{FF2B5EF4-FFF2-40B4-BE49-F238E27FC236}">
              <a16:creationId xmlns:a16="http://schemas.microsoft.com/office/drawing/2014/main" id="{00000000-0008-0000-0000-0000B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6" name="TextBox 6075">
          <a:extLst>
            <a:ext uri="{FF2B5EF4-FFF2-40B4-BE49-F238E27FC236}">
              <a16:creationId xmlns:a16="http://schemas.microsoft.com/office/drawing/2014/main" id="{00000000-0008-0000-0000-0000B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7" name="TextBox 6076">
          <a:extLst>
            <a:ext uri="{FF2B5EF4-FFF2-40B4-BE49-F238E27FC236}">
              <a16:creationId xmlns:a16="http://schemas.microsoft.com/office/drawing/2014/main" id="{00000000-0008-0000-0000-0000B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8" name="TextBox 6077">
          <a:extLst>
            <a:ext uri="{FF2B5EF4-FFF2-40B4-BE49-F238E27FC236}">
              <a16:creationId xmlns:a16="http://schemas.microsoft.com/office/drawing/2014/main" id="{00000000-0008-0000-0000-0000B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79" name="TextBox 6078">
          <a:extLst>
            <a:ext uri="{FF2B5EF4-FFF2-40B4-BE49-F238E27FC236}">
              <a16:creationId xmlns:a16="http://schemas.microsoft.com/office/drawing/2014/main" id="{00000000-0008-0000-0000-0000B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0" name="TextBox 6079">
          <a:extLst>
            <a:ext uri="{FF2B5EF4-FFF2-40B4-BE49-F238E27FC236}">
              <a16:creationId xmlns:a16="http://schemas.microsoft.com/office/drawing/2014/main" id="{00000000-0008-0000-0000-0000C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1" name="TextBox 6080">
          <a:extLst>
            <a:ext uri="{FF2B5EF4-FFF2-40B4-BE49-F238E27FC236}">
              <a16:creationId xmlns:a16="http://schemas.microsoft.com/office/drawing/2014/main" id="{00000000-0008-0000-0000-0000C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2" name="TextBox 6081">
          <a:extLst>
            <a:ext uri="{FF2B5EF4-FFF2-40B4-BE49-F238E27FC236}">
              <a16:creationId xmlns:a16="http://schemas.microsoft.com/office/drawing/2014/main" id="{00000000-0008-0000-0000-0000C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3" name="TextBox 6082">
          <a:extLst>
            <a:ext uri="{FF2B5EF4-FFF2-40B4-BE49-F238E27FC236}">
              <a16:creationId xmlns:a16="http://schemas.microsoft.com/office/drawing/2014/main" id="{00000000-0008-0000-0000-0000C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4" name="TextBox 6083">
          <a:extLst>
            <a:ext uri="{FF2B5EF4-FFF2-40B4-BE49-F238E27FC236}">
              <a16:creationId xmlns:a16="http://schemas.microsoft.com/office/drawing/2014/main" id="{00000000-0008-0000-0000-0000C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5" name="TextBox 6084">
          <a:extLst>
            <a:ext uri="{FF2B5EF4-FFF2-40B4-BE49-F238E27FC236}">
              <a16:creationId xmlns:a16="http://schemas.microsoft.com/office/drawing/2014/main" id="{00000000-0008-0000-0000-0000C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6" name="TextBox 6085">
          <a:extLst>
            <a:ext uri="{FF2B5EF4-FFF2-40B4-BE49-F238E27FC236}">
              <a16:creationId xmlns:a16="http://schemas.microsoft.com/office/drawing/2014/main" id="{00000000-0008-0000-0000-0000C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7" name="TextBox 6086">
          <a:extLst>
            <a:ext uri="{FF2B5EF4-FFF2-40B4-BE49-F238E27FC236}">
              <a16:creationId xmlns:a16="http://schemas.microsoft.com/office/drawing/2014/main" id="{00000000-0008-0000-0000-0000C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8" name="TextBox 6087">
          <a:extLst>
            <a:ext uri="{FF2B5EF4-FFF2-40B4-BE49-F238E27FC236}">
              <a16:creationId xmlns:a16="http://schemas.microsoft.com/office/drawing/2014/main" id="{00000000-0008-0000-0000-0000C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89" name="TextBox 6088">
          <a:extLst>
            <a:ext uri="{FF2B5EF4-FFF2-40B4-BE49-F238E27FC236}">
              <a16:creationId xmlns:a16="http://schemas.microsoft.com/office/drawing/2014/main" id="{00000000-0008-0000-0000-0000C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0" name="TextBox 6089">
          <a:extLst>
            <a:ext uri="{FF2B5EF4-FFF2-40B4-BE49-F238E27FC236}">
              <a16:creationId xmlns:a16="http://schemas.microsoft.com/office/drawing/2014/main" id="{00000000-0008-0000-0000-0000C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1" name="TextBox 6090">
          <a:extLst>
            <a:ext uri="{FF2B5EF4-FFF2-40B4-BE49-F238E27FC236}">
              <a16:creationId xmlns:a16="http://schemas.microsoft.com/office/drawing/2014/main" id="{00000000-0008-0000-0000-0000C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2" name="TextBox 6091">
          <a:extLst>
            <a:ext uri="{FF2B5EF4-FFF2-40B4-BE49-F238E27FC236}">
              <a16:creationId xmlns:a16="http://schemas.microsoft.com/office/drawing/2014/main" id="{00000000-0008-0000-0000-0000C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3" name="TextBox 6092">
          <a:extLst>
            <a:ext uri="{FF2B5EF4-FFF2-40B4-BE49-F238E27FC236}">
              <a16:creationId xmlns:a16="http://schemas.microsoft.com/office/drawing/2014/main" id="{00000000-0008-0000-0000-0000C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4" name="TextBox 6093">
          <a:extLst>
            <a:ext uri="{FF2B5EF4-FFF2-40B4-BE49-F238E27FC236}">
              <a16:creationId xmlns:a16="http://schemas.microsoft.com/office/drawing/2014/main" id="{00000000-0008-0000-0000-0000C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5" name="TextBox 6094">
          <a:extLst>
            <a:ext uri="{FF2B5EF4-FFF2-40B4-BE49-F238E27FC236}">
              <a16:creationId xmlns:a16="http://schemas.microsoft.com/office/drawing/2014/main" id="{00000000-0008-0000-0000-0000C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6" name="TextBox 6095">
          <a:extLst>
            <a:ext uri="{FF2B5EF4-FFF2-40B4-BE49-F238E27FC236}">
              <a16:creationId xmlns:a16="http://schemas.microsoft.com/office/drawing/2014/main" id="{00000000-0008-0000-0000-0000D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7" name="TextBox 6096">
          <a:extLst>
            <a:ext uri="{FF2B5EF4-FFF2-40B4-BE49-F238E27FC236}">
              <a16:creationId xmlns:a16="http://schemas.microsoft.com/office/drawing/2014/main" id="{00000000-0008-0000-0000-0000D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8" name="TextBox 6097">
          <a:extLst>
            <a:ext uri="{FF2B5EF4-FFF2-40B4-BE49-F238E27FC236}">
              <a16:creationId xmlns:a16="http://schemas.microsoft.com/office/drawing/2014/main" id="{00000000-0008-0000-0000-0000D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099" name="TextBox 6098">
          <a:extLst>
            <a:ext uri="{FF2B5EF4-FFF2-40B4-BE49-F238E27FC236}">
              <a16:creationId xmlns:a16="http://schemas.microsoft.com/office/drawing/2014/main" id="{00000000-0008-0000-0000-0000D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0" name="TextBox 6099">
          <a:extLst>
            <a:ext uri="{FF2B5EF4-FFF2-40B4-BE49-F238E27FC236}">
              <a16:creationId xmlns:a16="http://schemas.microsoft.com/office/drawing/2014/main" id="{00000000-0008-0000-0000-0000D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1" name="TextBox 6100">
          <a:extLst>
            <a:ext uri="{FF2B5EF4-FFF2-40B4-BE49-F238E27FC236}">
              <a16:creationId xmlns:a16="http://schemas.microsoft.com/office/drawing/2014/main" id="{00000000-0008-0000-0000-0000D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2" name="TextBox 6101">
          <a:extLst>
            <a:ext uri="{FF2B5EF4-FFF2-40B4-BE49-F238E27FC236}">
              <a16:creationId xmlns:a16="http://schemas.microsoft.com/office/drawing/2014/main" id="{00000000-0008-0000-0000-0000D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3" name="TextBox 6102">
          <a:extLst>
            <a:ext uri="{FF2B5EF4-FFF2-40B4-BE49-F238E27FC236}">
              <a16:creationId xmlns:a16="http://schemas.microsoft.com/office/drawing/2014/main" id="{00000000-0008-0000-0000-0000D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4" name="TextBox 6103">
          <a:extLst>
            <a:ext uri="{FF2B5EF4-FFF2-40B4-BE49-F238E27FC236}">
              <a16:creationId xmlns:a16="http://schemas.microsoft.com/office/drawing/2014/main" id="{00000000-0008-0000-0000-0000D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5" name="TextBox 6104">
          <a:extLst>
            <a:ext uri="{FF2B5EF4-FFF2-40B4-BE49-F238E27FC236}">
              <a16:creationId xmlns:a16="http://schemas.microsoft.com/office/drawing/2014/main" id="{00000000-0008-0000-0000-0000D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6" name="TextBox 6105">
          <a:extLst>
            <a:ext uri="{FF2B5EF4-FFF2-40B4-BE49-F238E27FC236}">
              <a16:creationId xmlns:a16="http://schemas.microsoft.com/office/drawing/2014/main" id="{00000000-0008-0000-0000-0000D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7" name="TextBox 6106">
          <a:extLst>
            <a:ext uri="{FF2B5EF4-FFF2-40B4-BE49-F238E27FC236}">
              <a16:creationId xmlns:a16="http://schemas.microsoft.com/office/drawing/2014/main" id="{00000000-0008-0000-0000-0000D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8" name="TextBox 6107">
          <a:extLst>
            <a:ext uri="{FF2B5EF4-FFF2-40B4-BE49-F238E27FC236}">
              <a16:creationId xmlns:a16="http://schemas.microsoft.com/office/drawing/2014/main" id="{00000000-0008-0000-0000-0000D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09" name="TextBox 6108">
          <a:extLst>
            <a:ext uri="{FF2B5EF4-FFF2-40B4-BE49-F238E27FC236}">
              <a16:creationId xmlns:a16="http://schemas.microsoft.com/office/drawing/2014/main" id="{00000000-0008-0000-0000-0000D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0" name="TextBox 6109">
          <a:extLst>
            <a:ext uri="{FF2B5EF4-FFF2-40B4-BE49-F238E27FC236}">
              <a16:creationId xmlns:a16="http://schemas.microsoft.com/office/drawing/2014/main" id="{00000000-0008-0000-0000-0000D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1" name="TextBox 6110">
          <a:extLst>
            <a:ext uri="{FF2B5EF4-FFF2-40B4-BE49-F238E27FC236}">
              <a16:creationId xmlns:a16="http://schemas.microsoft.com/office/drawing/2014/main" id="{00000000-0008-0000-0000-0000D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2" name="TextBox 6111">
          <a:extLst>
            <a:ext uri="{FF2B5EF4-FFF2-40B4-BE49-F238E27FC236}">
              <a16:creationId xmlns:a16="http://schemas.microsoft.com/office/drawing/2014/main" id="{00000000-0008-0000-0000-0000E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3" name="TextBox 6112">
          <a:extLst>
            <a:ext uri="{FF2B5EF4-FFF2-40B4-BE49-F238E27FC236}">
              <a16:creationId xmlns:a16="http://schemas.microsoft.com/office/drawing/2014/main" id="{00000000-0008-0000-0000-0000E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4" name="TextBox 6113">
          <a:extLst>
            <a:ext uri="{FF2B5EF4-FFF2-40B4-BE49-F238E27FC236}">
              <a16:creationId xmlns:a16="http://schemas.microsoft.com/office/drawing/2014/main" id="{00000000-0008-0000-0000-0000E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5" name="TextBox 6114">
          <a:extLst>
            <a:ext uri="{FF2B5EF4-FFF2-40B4-BE49-F238E27FC236}">
              <a16:creationId xmlns:a16="http://schemas.microsoft.com/office/drawing/2014/main" id="{00000000-0008-0000-0000-0000E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6" name="TextBox 6115">
          <a:extLst>
            <a:ext uri="{FF2B5EF4-FFF2-40B4-BE49-F238E27FC236}">
              <a16:creationId xmlns:a16="http://schemas.microsoft.com/office/drawing/2014/main" id="{00000000-0008-0000-0000-0000E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7" name="TextBox 6116">
          <a:extLst>
            <a:ext uri="{FF2B5EF4-FFF2-40B4-BE49-F238E27FC236}">
              <a16:creationId xmlns:a16="http://schemas.microsoft.com/office/drawing/2014/main" id="{00000000-0008-0000-0000-0000E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8" name="TextBox 6117">
          <a:extLst>
            <a:ext uri="{FF2B5EF4-FFF2-40B4-BE49-F238E27FC236}">
              <a16:creationId xmlns:a16="http://schemas.microsoft.com/office/drawing/2014/main" id="{00000000-0008-0000-0000-0000E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19" name="TextBox 6118">
          <a:extLst>
            <a:ext uri="{FF2B5EF4-FFF2-40B4-BE49-F238E27FC236}">
              <a16:creationId xmlns:a16="http://schemas.microsoft.com/office/drawing/2014/main" id="{00000000-0008-0000-0000-0000E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0" name="TextBox 6119">
          <a:extLst>
            <a:ext uri="{FF2B5EF4-FFF2-40B4-BE49-F238E27FC236}">
              <a16:creationId xmlns:a16="http://schemas.microsoft.com/office/drawing/2014/main" id="{00000000-0008-0000-0000-0000E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1" name="TextBox 6120">
          <a:extLst>
            <a:ext uri="{FF2B5EF4-FFF2-40B4-BE49-F238E27FC236}">
              <a16:creationId xmlns:a16="http://schemas.microsoft.com/office/drawing/2014/main" id="{00000000-0008-0000-0000-0000E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2" name="TextBox 6121">
          <a:extLst>
            <a:ext uri="{FF2B5EF4-FFF2-40B4-BE49-F238E27FC236}">
              <a16:creationId xmlns:a16="http://schemas.microsoft.com/office/drawing/2014/main" id="{00000000-0008-0000-0000-0000E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3" name="TextBox 6122">
          <a:extLst>
            <a:ext uri="{FF2B5EF4-FFF2-40B4-BE49-F238E27FC236}">
              <a16:creationId xmlns:a16="http://schemas.microsoft.com/office/drawing/2014/main" id="{00000000-0008-0000-0000-0000E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4" name="TextBox 6123">
          <a:extLst>
            <a:ext uri="{FF2B5EF4-FFF2-40B4-BE49-F238E27FC236}">
              <a16:creationId xmlns:a16="http://schemas.microsoft.com/office/drawing/2014/main" id="{00000000-0008-0000-0000-0000E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5" name="TextBox 6124">
          <a:extLst>
            <a:ext uri="{FF2B5EF4-FFF2-40B4-BE49-F238E27FC236}">
              <a16:creationId xmlns:a16="http://schemas.microsoft.com/office/drawing/2014/main" id="{00000000-0008-0000-0000-0000E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6" name="TextBox 6125">
          <a:extLst>
            <a:ext uri="{FF2B5EF4-FFF2-40B4-BE49-F238E27FC236}">
              <a16:creationId xmlns:a16="http://schemas.microsoft.com/office/drawing/2014/main" id="{00000000-0008-0000-0000-0000E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7" name="TextBox 6126">
          <a:extLst>
            <a:ext uri="{FF2B5EF4-FFF2-40B4-BE49-F238E27FC236}">
              <a16:creationId xmlns:a16="http://schemas.microsoft.com/office/drawing/2014/main" id="{00000000-0008-0000-0000-0000E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8" name="TextBox 6127">
          <a:extLst>
            <a:ext uri="{FF2B5EF4-FFF2-40B4-BE49-F238E27FC236}">
              <a16:creationId xmlns:a16="http://schemas.microsoft.com/office/drawing/2014/main" id="{00000000-0008-0000-0000-0000F0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29" name="TextBox 6128">
          <a:extLst>
            <a:ext uri="{FF2B5EF4-FFF2-40B4-BE49-F238E27FC236}">
              <a16:creationId xmlns:a16="http://schemas.microsoft.com/office/drawing/2014/main" id="{00000000-0008-0000-0000-0000F1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0" name="TextBox 6129">
          <a:extLst>
            <a:ext uri="{FF2B5EF4-FFF2-40B4-BE49-F238E27FC236}">
              <a16:creationId xmlns:a16="http://schemas.microsoft.com/office/drawing/2014/main" id="{00000000-0008-0000-0000-0000F2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1" name="TextBox 6130">
          <a:extLst>
            <a:ext uri="{FF2B5EF4-FFF2-40B4-BE49-F238E27FC236}">
              <a16:creationId xmlns:a16="http://schemas.microsoft.com/office/drawing/2014/main" id="{00000000-0008-0000-0000-0000F3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2" name="TextBox 6131">
          <a:extLst>
            <a:ext uri="{FF2B5EF4-FFF2-40B4-BE49-F238E27FC236}">
              <a16:creationId xmlns:a16="http://schemas.microsoft.com/office/drawing/2014/main" id="{00000000-0008-0000-0000-0000F4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3" name="TextBox 6132">
          <a:extLst>
            <a:ext uri="{FF2B5EF4-FFF2-40B4-BE49-F238E27FC236}">
              <a16:creationId xmlns:a16="http://schemas.microsoft.com/office/drawing/2014/main" id="{00000000-0008-0000-0000-0000F5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4" name="TextBox 6133">
          <a:extLst>
            <a:ext uri="{FF2B5EF4-FFF2-40B4-BE49-F238E27FC236}">
              <a16:creationId xmlns:a16="http://schemas.microsoft.com/office/drawing/2014/main" id="{00000000-0008-0000-0000-0000F6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5" name="TextBox 6134">
          <a:extLst>
            <a:ext uri="{FF2B5EF4-FFF2-40B4-BE49-F238E27FC236}">
              <a16:creationId xmlns:a16="http://schemas.microsoft.com/office/drawing/2014/main" id="{00000000-0008-0000-0000-0000F7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6" name="TextBox 6135">
          <a:extLst>
            <a:ext uri="{FF2B5EF4-FFF2-40B4-BE49-F238E27FC236}">
              <a16:creationId xmlns:a16="http://schemas.microsoft.com/office/drawing/2014/main" id="{00000000-0008-0000-0000-0000F8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7" name="TextBox 6136">
          <a:extLst>
            <a:ext uri="{FF2B5EF4-FFF2-40B4-BE49-F238E27FC236}">
              <a16:creationId xmlns:a16="http://schemas.microsoft.com/office/drawing/2014/main" id="{00000000-0008-0000-0000-0000F9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8" name="TextBox 6137">
          <a:extLst>
            <a:ext uri="{FF2B5EF4-FFF2-40B4-BE49-F238E27FC236}">
              <a16:creationId xmlns:a16="http://schemas.microsoft.com/office/drawing/2014/main" id="{00000000-0008-0000-0000-0000FA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39" name="TextBox 6138">
          <a:extLst>
            <a:ext uri="{FF2B5EF4-FFF2-40B4-BE49-F238E27FC236}">
              <a16:creationId xmlns:a16="http://schemas.microsoft.com/office/drawing/2014/main" id="{00000000-0008-0000-0000-0000FB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0" name="TextBox 6139">
          <a:extLst>
            <a:ext uri="{FF2B5EF4-FFF2-40B4-BE49-F238E27FC236}">
              <a16:creationId xmlns:a16="http://schemas.microsoft.com/office/drawing/2014/main" id="{00000000-0008-0000-0000-0000FC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1" name="TextBox 6140">
          <a:extLst>
            <a:ext uri="{FF2B5EF4-FFF2-40B4-BE49-F238E27FC236}">
              <a16:creationId xmlns:a16="http://schemas.microsoft.com/office/drawing/2014/main" id="{00000000-0008-0000-0000-0000FD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2" name="TextBox 6141">
          <a:extLst>
            <a:ext uri="{FF2B5EF4-FFF2-40B4-BE49-F238E27FC236}">
              <a16:creationId xmlns:a16="http://schemas.microsoft.com/office/drawing/2014/main" id="{00000000-0008-0000-0000-0000FE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3" name="TextBox 6142">
          <a:extLst>
            <a:ext uri="{FF2B5EF4-FFF2-40B4-BE49-F238E27FC236}">
              <a16:creationId xmlns:a16="http://schemas.microsoft.com/office/drawing/2014/main" id="{00000000-0008-0000-0000-0000FF17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4" name="TextBox 6143">
          <a:extLst>
            <a:ext uri="{FF2B5EF4-FFF2-40B4-BE49-F238E27FC236}">
              <a16:creationId xmlns:a16="http://schemas.microsoft.com/office/drawing/2014/main" id="{00000000-0008-0000-0000-00000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5" name="TextBox 6144">
          <a:extLst>
            <a:ext uri="{FF2B5EF4-FFF2-40B4-BE49-F238E27FC236}">
              <a16:creationId xmlns:a16="http://schemas.microsoft.com/office/drawing/2014/main" id="{00000000-0008-0000-0000-00000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6" name="TextBox 6145">
          <a:extLst>
            <a:ext uri="{FF2B5EF4-FFF2-40B4-BE49-F238E27FC236}">
              <a16:creationId xmlns:a16="http://schemas.microsoft.com/office/drawing/2014/main" id="{00000000-0008-0000-0000-00000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7" name="TextBox 6146">
          <a:extLst>
            <a:ext uri="{FF2B5EF4-FFF2-40B4-BE49-F238E27FC236}">
              <a16:creationId xmlns:a16="http://schemas.microsoft.com/office/drawing/2014/main" id="{00000000-0008-0000-0000-00000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8" name="TextBox 6147">
          <a:extLst>
            <a:ext uri="{FF2B5EF4-FFF2-40B4-BE49-F238E27FC236}">
              <a16:creationId xmlns:a16="http://schemas.microsoft.com/office/drawing/2014/main" id="{00000000-0008-0000-0000-00000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49" name="TextBox 6148">
          <a:extLst>
            <a:ext uri="{FF2B5EF4-FFF2-40B4-BE49-F238E27FC236}">
              <a16:creationId xmlns:a16="http://schemas.microsoft.com/office/drawing/2014/main" id="{00000000-0008-0000-0000-00000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0" name="TextBox 6149">
          <a:extLst>
            <a:ext uri="{FF2B5EF4-FFF2-40B4-BE49-F238E27FC236}">
              <a16:creationId xmlns:a16="http://schemas.microsoft.com/office/drawing/2014/main" id="{00000000-0008-0000-0000-00000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1" name="TextBox 6150">
          <a:extLst>
            <a:ext uri="{FF2B5EF4-FFF2-40B4-BE49-F238E27FC236}">
              <a16:creationId xmlns:a16="http://schemas.microsoft.com/office/drawing/2014/main" id="{00000000-0008-0000-0000-00000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2" name="TextBox 6151">
          <a:extLst>
            <a:ext uri="{FF2B5EF4-FFF2-40B4-BE49-F238E27FC236}">
              <a16:creationId xmlns:a16="http://schemas.microsoft.com/office/drawing/2014/main" id="{00000000-0008-0000-0000-00000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3" name="TextBox 6152">
          <a:extLst>
            <a:ext uri="{FF2B5EF4-FFF2-40B4-BE49-F238E27FC236}">
              <a16:creationId xmlns:a16="http://schemas.microsoft.com/office/drawing/2014/main" id="{00000000-0008-0000-0000-00000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4" name="TextBox 6153">
          <a:extLst>
            <a:ext uri="{FF2B5EF4-FFF2-40B4-BE49-F238E27FC236}">
              <a16:creationId xmlns:a16="http://schemas.microsoft.com/office/drawing/2014/main" id="{00000000-0008-0000-0000-00000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5" name="TextBox 6154">
          <a:extLst>
            <a:ext uri="{FF2B5EF4-FFF2-40B4-BE49-F238E27FC236}">
              <a16:creationId xmlns:a16="http://schemas.microsoft.com/office/drawing/2014/main" id="{00000000-0008-0000-0000-00000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6" name="TextBox 6155">
          <a:extLst>
            <a:ext uri="{FF2B5EF4-FFF2-40B4-BE49-F238E27FC236}">
              <a16:creationId xmlns:a16="http://schemas.microsoft.com/office/drawing/2014/main" id="{00000000-0008-0000-0000-00000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7" name="TextBox 6156">
          <a:extLst>
            <a:ext uri="{FF2B5EF4-FFF2-40B4-BE49-F238E27FC236}">
              <a16:creationId xmlns:a16="http://schemas.microsoft.com/office/drawing/2014/main" id="{00000000-0008-0000-0000-00000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8" name="TextBox 6157">
          <a:extLst>
            <a:ext uri="{FF2B5EF4-FFF2-40B4-BE49-F238E27FC236}">
              <a16:creationId xmlns:a16="http://schemas.microsoft.com/office/drawing/2014/main" id="{00000000-0008-0000-0000-00000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59" name="TextBox 6158">
          <a:extLst>
            <a:ext uri="{FF2B5EF4-FFF2-40B4-BE49-F238E27FC236}">
              <a16:creationId xmlns:a16="http://schemas.microsoft.com/office/drawing/2014/main" id="{00000000-0008-0000-0000-00000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0" name="TextBox 6159">
          <a:extLst>
            <a:ext uri="{FF2B5EF4-FFF2-40B4-BE49-F238E27FC236}">
              <a16:creationId xmlns:a16="http://schemas.microsoft.com/office/drawing/2014/main" id="{00000000-0008-0000-0000-00001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1" name="TextBox 6160">
          <a:extLst>
            <a:ext uri="{FF2B5EF4-FFF2-40B4-BE49-F238E27FC236}">
              <a16:creationId xmlns:a16="http://schemas.microsoft.com/office/drawing/2014/main" id="{00000000-0008-0000-0000-00001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2" name="TextBox 6161">
          <a:extLst>
            <a:ext uri="{FF2B5EF4-FFF2-40B4-BE49-F238E27FC236}">
              <a16:creationId xmlns:a16="http://schemas.microsoft.com/office/drawing/2014/main" id="{00000000-0008-0000-0000-00001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3" name="TextBox 6162">
          <a:extLst>
            <a:ext uri="{FF2B5EF4-FFF2-40B4-BE49-F238E27FC236}">
              <a16:creationId xmlns:a16="http://schemas.microsoft.com/office/drawing/2014/main" id="{00000000-0008-0000-0000-00001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4" name="TextBox 6163">
          <a:extLst>
            <a:ext uri="{FF2B5EF4-FFF2-40B4-BE49-F238E27FC236}">
              <a16:creationId xmlns:a16="http://schemas.microsoft.com/office/drawing/2014/main" id="{00000000-0008-0000-0000-00001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5" name="TextBox 6164">
          <a:extLst>
            <a:ext uri="{FF2B5EF4-FFF2-40B4-BE49-F238E27FC236}">
              <a16:creationId xmlns:a16="http://schemas.microsoft.com/office/drawing/2014/main" id="{00000000-0008-0000-0000-00001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6" name="TextBox 6165">
          <a:extLst>
            <a:ext uri="{FF2B5EF4-FFF2-40B4-BE49-F238E27FC236}">
              <a16:creationId xmlns:a16="http://schemas.microsoft.com/office/drawing/2014/main" id="{00000000-0008-0000-0000-00001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7" name="TextBox 6166">
          <a:extLst>
            <a:ext uri="{FF2B5EF4-FFF2-40B4-BE49-F238E27FC236}">
              <a16:creationId xmlns:a16="http://schemas.microsoft.com/office/drawing/2014/main" id="{00000000-0008-0000-0000-00001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8" name="TextBox 6167">
          <a:extLst>
            <a:ext uri="{FF2B5EF4-FFF2-40B4-BE49-F238E27FC236}">
              <a16:creationId xmlns:a16="http://schemas.microsoft.com/office/drawing/2014/main" id="{00000000-0008-0000-0000-00001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69" name="TextBox 6168">
          <a:extLst>
            <a:ext uri="{FF2B5EF4-FFF2-40B4-BE49-F238E27FC236}">
              <a16:creationId xmlns:a16="http://schemas.microsoft.com/office/drawing/2014/main" id="{00000000-0008-0000-0000-00001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0" name="TextBox 6169">
          <a:extLst>
            <a:ext uri="{FF2B5EF4-FFF2-40B4-BE49-F238E27FC236}">
              <a16:creationId xmlns:a16="http://schemas.microsoft.com/office/drawing/2014/main" id="{00000000-0008-0000-0000-00001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1" name="TextBox 6170">
          <a:extLst>
            <a:ext uri="{FF2B5EF4-FFF2-40B4-BE49-F238E27FC236}">
              <a16:creationId xmlns:a16="http://schemas.microsoft.com/office/drawing/2014/main" id="{00000000-0008-0000-0000-00001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2" name="TextBox 6171">
          <a:extLst>
            <a:ext uri="{FF2B5EF4-FFF2-40B4-BE49-F238E27FC236}">
              <a16:creationId xmlns:a16="http://schemas.microsoft.com/office/drawing/2014/main" id="{00000000-0008-0000-0000-00001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3" name="TextBox 6172">
          <a:extLst>
            <a:ext uri="{FF2B5EF4-FFF2-40B4-BE49-F238E27FC236}">
              <a16:creationId xmlns:a16="http://schemas.microsoft.com/office/drawing/2014/main" id="{00000000-0008-0000-0000-00001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4" name="TextBox 6173">
          <a:extLst>
            <a:ext uri="{FF2B5EF4-FFF2-40B4-BE49-F238E27FC236}">
              <a16:creationId xmlns:a16="http://schemas.microsoft.com/office/drawing/2014/main" id="{00000000-0008-0000-0000-00001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5" name="TextBox 6174">
          <a:extLst>
            <a:ext uri="{FF2B5EF4-FFF2-40B4-BE49-F238E27FC236}">
              <a16:creationId xmlns:a16="http://schemas.microsoft.com/office/drawing/2014/main" id="{00000000-0008-0000-0000-00001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6" name="TextBox 6175">
          <a:extLst>
            <a:ext uri="{FF2B5EF4-FFF2-40B4-BE49-F238E27FC236}">
              <a16:creationId xmlns:a16="http://schemas.microsoft.com/office/drawing/2014/main" id="{00000000-0008-0000-0000-00002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7" name="TextBox 6176">
          <a:extLst>
            <a:ext uri="{FF2B5EF4-FFF2-40B4-BE49-F238E27FC236}">
              <a16:creationId xmlns:a16="http://schemas.microsoft.com/office/drawing/2014/main" id="{00000000-0008-0000-0000-00002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8" name="TextBox 6177">
          <a:extLst>
            <a:ext uri="{FF2B5EF4-FFF2-40B4-BE49-F238E27FC236}">
              <a16:creationId xmlns:a16="http://schemas.microsoft.com/office/drawing/2014/main" id="{00000000-0008-0000-0000-00002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79" name="TextBox 6178">
          <a:extLst>
            <a:ext uri="{FF2B5EF4-FFF2-40B4-BE49-F238E27FC236}">
              <a16:creationId xmlns:a16="http://schemas.microsoft.com/office/drawing/2014/main" id="{00000000-0008-0000-0000-00002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0" name="TextBox 6179">
          <a:extLst>
            <a:ext uri="{FF2B5EF4-FFF2-40B4-BE49-F238E27FC236}">
              <a16:creationId xmlns:a16="http://schemas.microsoft.com/office/drawing/2014/main" id="{00000000-0008-0000-0000-00002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1" name="TextBox 6180">
          <a:extLst>
            <a:ext uri="{FF2B5EF4-FFF2-40B4-BE49-F238E27FC236}">
              <a16:creationId xmlns:a16="http://schemas.microsoft.com/office/drawing/2014/main" id="{00000000-0008-0000-0000-00002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2" name="TextBox 6181">
          <a:extLst>
            <a:ext uri="{FF2B5EF4-FFF2-40B4-BE49-F238E27FC236}">
              <a16:creationId xmlns:a16="http://schemas.microsoft.com/office/drawing/2014/main" id="{00000000-0008-0000-0000-00002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3" name="TextBox 6182">
          <a:extLst>
            <a:ext uri="{FF2B5EF4-FFF2-40B4-BE49-F238E27FC236}">
              <a16:creationId xmlns:a16="http://schemas.microsoft.com/office/drawing/2014/main" id="{00000000-0008-0000-0000-00002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4" name="TextBox 6183">
          <a:extLst>
            <a:ext uri="{FF2B5EF4-FFF2-40B4-BE49-F238E27FC236}">
              <a16:creationId xmlns:a16="http://schemas.microsoft.com/office/drawing/2014/main" id="{00000000-0008-0000-0000-00002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5" name="TextBox 6184">
          <a:extLst>
            <a:ext uri="{FF2B5EF4-FFF2-40B4-BE49-F238E27FC236}">
              <a16:creationId xmlns:a16="http://schemas.microsoft.com/office/drawing/2014/main" id="{00000000-0008-0000-0000-00002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6" name="TextBox 6185">
          <a:extLst>
            <a:ext uri="{FF2B5EF4-FFF2-40B4-BE49-F238E27FC236}">
              <a16:creationId xmlns:a16="http://schemas.microsoft.com/office/drawing/2014/main" id="{00000000-0008-0000-0000-00002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7" name="TextBox 6186">
          <a:extLst>
            <a:ext uri="{FF2B5EF4-FFF2-40B4-BE49-F238E27FC236}">
              <a16:creationId xmlns:a16="http://schemas.microsoft.com/office/drawing/2014/main" id="{00000000-0008-0000-0000-00002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8" name="TextBox 6187">
          <a:extLst>
            <a:ext uri="{FF2B5EF4-FFF2-40B4-BE49-F238E27FC236}">
              <a16:creationId xmlns:a16="http://schemas.microsoft.com/office/drawing/2014/main" id="{00000000-0008-0000-0000-00002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89" name="TextBox 6188">
          <a:extLst>
            <a:ext uri="{FF2B5EF4-FFF2-40B4-BE49-F238E27FC236}">
              <a16:creationId xmlns:a16="http://schemas.microsoft.com/office/drawing/2014/main" id="{00000000-0008-0000-0000-00002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0" name="TextBox 6189">
          <a:extLst>
            <a:ext uri="{FF2B5EF4-FFF2-40B4-BE49-F238E27FC236}">
              <a16:creationId xmlns:a16="http://schemas.microsoft.com/office/drawing/2014/main" id="{00000000-0008-0000-0000-00002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1" name="TextBox 6190">
          <a:extLst>
            <a:ext uri="{FF2B5EF4-FFF2-40B4-BE49-F238E27FC236}">
              <a16:creationId xmlns:a16="http://schemas.microsoft.com/office/drawing/2014/main" id="{00000000-0008-0000-0000-00002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2" name="TextBox 6191">
          <a:extLst>
            <a:ext uri="{FF2B5EF4-FFF2-40B4-BE49-F238E27FC236}">
              <a16:creationId xmlns:a16="http://schemas.microsoft.com/office/drawing/2014/main" id="{00000000-0008-0000-0000-00003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3" name="TextBox 6192">
          <a:extLst>
            <a:ext uri="{FF2B5EF4-FFF2-40B4-BE49-F238E27FC236}">
              <a16:creationId xmlns:a16="http://schemas.microsoft.com/office/drawing/2014/main" id="{00000000-0008-0000-0000-00003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4" name="TextBox 6193">
          <a:extLst>
            <a:ext uri="{FF2B5EF4-FFF2-40B4-BE49-F238E27FC236}">
              <a16:creationId xmlns:a16="http://schemas.microsoft.com/office/drawing/2014/main" id="{00000000-0008-0000-0000-00003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5" name="TextBox 6194">
          <a:extLst>
            <a:ext uri="{FF2B5EF4-FFF2-40B4-BE49-F238E27FC236}">
              <a16:creationId xmlns:a16="http://schemas.microsoft.com/office/drawing/2014/main" id="{00000000-0008-0000-0000-00003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6" name="TextBox 6195">
          <a:extLst>
            <a:ext uri="{FF2B5EF4-FFF2-40B4-BE49-F238E27FC236}">
              <a16:creationId xmlns:a16="http://schemas.microsoft.com/office/drawing/2014/main" id="{00000000-0008-0000-0000-00003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7" name="TextBox 6196">
          <a:extLst>
            <a:ext uri="{FF2B5EF4-FFF2-40B4-BE49-F238E27FC236}">
              <a16:creationId xmlns:a16="http://schemas.microsoft.com/office/drawing/2014/main" id="{00000000-0008-0000-0000-00003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8" name="TextBox 6197">
          <a:extLst>
            <a:ext uri="{FF2B5EF4-FFF2-40B4-BE49-F238E27FC236}">
              <a16:creationId xmlns:a16="http://schemas.microsoft.com/office/drawing/2014/main" id="{00000000-0008-0000-0000-00003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199" name="TextBox 6198">
          <a:extLst>
            <a:ext uri="{FF2B5EF4-FFF2-40B4-BE49-F238E27FC236}">
              <a16:creationId xmlns:a16="http://schemas.microsoft.com/office/drawing/2014/main" id="{00000000-0008-0000-0000-00003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0" name="TextBox 6199">
          <a:extLst>
            <a:ext uri="{FF2B5EF4-FFF2-40B4-BE49-F238E27FC236}">
              <a16:creationId xmlns:a16="http://schemas.microsoft.com/office/drawing/2014/main" id="{00000000-0008-0000-0000-00003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1" name="TextBox 6200">
          <a:extLst>
            <a:ext uri="{FF2B5EF4-FFF2-40B4-BE49-F238E27FC236}">
              <a16:creationId xmlns:a16="http://schemas.microsoft.com/office/drawing/2014/main" id="{00000000-0008-0000-0000-00003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2" name="TextBox 6201">
          <a:extLst>
            <a:ext uri="{FF2B5EF4-FFF2-40B4-BE49-F238E27FC236}">
              <a16:creationId xmlns:a16="http://schemas.microsoft.com/office/drawing/2014/main" id="{00000000-0008-0000-0000-00003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3" name="TextBox 6202">
          <a:extLst>
            <a:ext uri="{FF2B5EF4-FFF2-40B4-BE49-F238E27FC236}">
              <a16:creationId xmlns:a16="http://schemas.microsoft.com/office/drawing/2014/main" id="{00000000-0008-0000-0000-00003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4" name="TextBox 6203">
          <a:extLst>
            <a:ext uri="{FF2B5EF4-FFF2-40B4-BE49-F238E27FC236}">
              <a16:creationId xmlns:a16="http://schemas.microsoft.com/office/drawing/2014/main" id="{00000000-0008-0000-0000-00003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5" name="TextBox 6204">
          <a:extLst>
            <a:ext uri="{FF2B5EF4-FFF2-40B4-BE49-F238E27FC236}">
              <a16:creationId xmlns:a16="http://schemas.microsoft.com/office/drawing/2014/main" id="{00000000-0008-0000-0000-00003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6" name="TextBox 6205">
          <a:extLst>
            <a:ext uri="{FF2B5EF4-FFF2-40B4-BE49-F238E27FC236}">
              <a16:creationId xmlns:a16="http://schemas.microsoft.com/office/drawing/2014/main" id="{00000000-0008-0000-0000-00003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7" name="TextBox 6206">
          <a:extLst>
            <a:ext uri="{FF2B5EF4-FFF2-40B4-BE49-F238E27FC236}">
              <a16:creationId xmlns:a16="http://schemas.microsoft.com/office/drawing/2014/main" id="{00000000-0008-0000-0000-00003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8" name="TextBox 6207">
          <a:extLst>
            <a:ext uri="{FF2B5EF4-FFF2-40B4-BE49-F238E27FC236}">
              <a16:creationId xmlns:a16="http://schemas.microsoft.com/office/drawing/2014/main" id="{00000000-0008-0000-0000-00004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09" name="TextBox 6208">
          <a:extLst>
            <a:ext uri="{FF2B5EF4-FFF2-40B4-BE49-F238E27FC236}">
              <a16:creationId xmlns:a16="http://schemas.microsoft.com/office/drawing/2014/main" id="{00000000-0008-0000-0000-00004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0" name="TextBox 6209">
          <a:extLst>
            <a:ext uri="{FF2B5EF4-FFF2-40B4-BE49-F238E27FC236}">
              <a16:creationId xmlns:a16="http://schemas.microsoft.com/office/drawing/2014/main" id="{00000000-0008-0000-0000-00004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1" name="TextBox 6210">
          <a:extLst>
            <a:ext uri="{FF2B5EF4-FFF2-40B4-BE49-F238E27FC236}">
              <a16:creationId xmlns:a16="http://schemas.microsoft.com/office/drawing/2014/main" id="{00000000-0008-0000-0000-00004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2" name="TextBox 6211">
          <a:extLst>
            <a:ext uri="{FF2B5EF4-FFF2-40B4-BE49-F238E27FC236}">
              <a16:creationId xmlns:a16="http://schemas.microsoft.com/office/drawing/2014/main" id="{00000000-0008-0000-0000-00004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3" name="TextBox 6212">
          <a:extLst>
            <a:ext uri="{FF2B5EF4-FFF2-40B4-BE49-F238E27FC236}">
              <a16:creationId xmlns:a16="http://schemas.microsoft.com/office/drawing/2014/main" id="{00000000-0008-0000-0000-00004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4" name="TextBox 6213">
          <a:extLst>
            <a:ext uri="{FF2B5EF4-FFF2-40B4-BE49-F238E27FC236}">
              <a16:creationId xmlns:a16="http://schemas.microsoft.com/office/drawing/2014/main" id="{00000000-0008-0000-0000-00004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5" name="TextBox 6214">
          <a:extLst>
            <a:ext uri="{FF2B5EF4-FFF2-40B4-BE49-F238E27FC236}">
              <a16:creationId xmlns:a16="http://schemas.microsoft.com/office/drawing/2014/main" id="{00000000-0008-0000-0000-00004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6" name="TextBox 6215">
          <a:extLst>
            <a:ext uri="{FF2B5EF4-FFF2-40B4-BE49-F238E27FC236}">
              <a16:creationId xmlns:a16="http://schemas.microsoft.com/office/drawing/2014/main" id="{00000000-0008-0000-0000-00004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7" name="TextBox 6216">
          <a:extLst>
            <a:ext uri="{FF2B5EF4-FFF2-40B4-BE49-F238E27FC236}">
              <a16:creationId xmlns:a16="http://schemas.microsoft.com/office/drawing/2014/main" id="{00000000-0008-0000-0000-00004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8" name="TextBox 6217">
          <a:extLst>
            <a:ext uri="{FF2B5EF4-FFF2-40B4-BE49-F238E27FC236}">
              <a16:creationId xmlns:a16="http://schemas.microsoft.com/office/drawing/2014/main" id="{00000000-0008-0000-0000-00004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19" name="TextBox 6218">
          <a:extLst>
            <a:ext uri="{FF2B5EF4-FFF2-40B4-BE49-F238E27FC236}">
              <a16:creationId xmlns:a16="http://schemas.microsoft.com/office/drawing/2014/main" id="{00000000-0008-0000-0000-00004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0" name="TextBox 6219">
          <a:extLst>
            <a:ext uri="{FF2B5EF4-FFF2-40B4-BE49-F238E27FC236}">
              <a16:creationId xmlns:a16="http://schemas.microsoft.com/office/drawing/2014/main" id="{00000000-0008-0000-0000-00004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1" name="TextBox 6220">
          <a:extLst>
            <a:ext uri="{FF2B5EF4-FFF2-40B4-BE49-F238E27FC236}">
              <a16:creationId xmlns:a16="http://schemas.microsoft.com/office/drawing/2014/main" id="{00000000-0008-0000-0000-00004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2" name="TextBox 6221">
          <a:extLst>
            <a:ext uri="{FF2B5EF4-FFF2-40B4-BE49-F238E27FC236}">
              <a16:creationId xmlns:a16="http://schemas.microsoft.com/office/drawing/2014/main" id="{00000000-0008-0000-0000-00004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3" name="TextBox 6222">
          <a:extLst>
            <a:ext uri="{FF2B5EF4-FFF2-40B4-BE49-F238E27FC236}">
              <a16:creationId xmlns:a16="http://schemas.microsoft.com/office/drawing/2014/main" id="{00000000-0008-0000-0000-00004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4" name="TextBox 6223">
          <a:extLst>
            <a:ext uri="{FF2B5EF4-FFF2-40B4-BE49-F238E27FC236}">
              <a16:creationId xmlns:a16="http://schemas.microsoft.com/office/drawing/2014/main" id="{00000000-0008-0000-0000-00005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5" name="TextBox 6224">
          <a:extLst>
            <a:ext uri="{FF2B5EF4-FFF2-40B4-BE49-F238E27FC236}">
              <a16:creationId xmlns:a16="http://schemas.microsoft.com/office/drawing/2014/main" id="{00000000-0008-0000-0000-00005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6" name="TextBox 6225">
          <a:extLst>
            <a:ext uri="{FF2B5EF4-FFF2-40B4-BE49-F238E27FC236}">
              <a16:creationId xmlns:a16="http://schemas.microsoft.com/office/drawing/2014/main" id="{00000000-0008-0000-0000-00005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7" name="TextBox 6226">
          <a:extLst>
            <a:ext uri="{FF2B5EF4-FFF2-40B4-BE49-F238E27FC236}">
              <a16:creationId xmlns:a16="http://schemas.microsoft.com/office/drawing/2014/main" id="{00000000-0008-0000-0000-00005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8" name="TextBox 6227">
          <a:extLst>
            <a:ext uri="{FF2B5EF4-FFF2-40B4-BE49-F238E27FC236}">
              <a16:creationId xmlns:a16="http://schemas.microsoft.com/office/drawing/2014/main" id="{00000000-0008-0000-0000-00005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29" name="TextBox 6228">
          <a:extLst>
            <a:ext uri="{FF2B5EF4-FFF2-40B4-BE49-F238E27FC236}">
              <a16:creationId xmlns:a16="http://schemas.microsoft.com/office/drawing/2014/main" id="{00000000-0008-0000-0000-00005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0" name="TextBox 6229">
          <a:extLst>
            <a:ext uri="{FF2B5EF4-FFF2-40B4-BE49-F238E27FC236}">
              <a16:creationId xmlns:a16="http://schemas.microsoft.com/office/drawing/2014/main" id="{00000000-0008-0000-0000-00005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1" name="TextBox 6230">
          <a:extLst>
            <a:ext uri="{FF2B5EF4-FFF2-40B4-BE49-F238E27FC236}">
              <a16:creationId xmlns:a16="http://schemas.microsoft.com/office/drawing/2014/main" id="{00000000-0008-0000-0000-00005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2" name="TextBox 6231">
          <a:extLst>
            <a:ext uri="{FF2B5EF4-FFF2-40B4-BE49-F238E27FC236}">
              <a16:creationId xmlns:a16="http://schemas.microsoft.com/office/drawing/2014/main" id="{00000000-0008-0000-0000-00005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3" name="TextBox 6232">
          <a:extLst>
            <a:ext uri="{FF2B5EF4-FFF2-40B4-BE49-F238E27FC236}">
              <a16:creationId xmlns:a16="http://schemas.microsoft.com/office/drawing/2014/main" id="{00000000-0008-0000-0000-00005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4" name="TextBox 6233">
          <a:extLst>
            <a:ext uri="{FF2B5EF4-FFF2-40B4-BE49-F238E27FC236}">
              <a16:creationId xmlns:a16="http://schemas.microsoft.com/office/drawing/2014/main" id="{00000000-0008-0000-0000-00005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5" name="TextBox 6234">
          <a:extLst>
            <a:ext uri="{FF2B5EF4-FFF2-40B4-BE49-F238E27FC236}">
              <a16:creationId xmlns:a16="http://schemas.microsoft.com/office/drawing/2014/main" id="{00000000-0008-0000-0000-00005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6" name="TextBox 6235">
          <a:extLst>
            <a:ext uri="{FF2B5EF4-FFF2-40B4-BE49-F238E27FC236}">
              <a16:creationId xmlns:a16="http://schemas.microsoft.com/office/drawing/2014/main" id="{00000000-0008-0000-0000-00005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7" name="TextBox 6236">
          <a:extLst>
            <a:ext uri="{FF2B5EF4-FFF2-40B4-BE49-F238E27FC236}">
              <a16:creationId xmlns:a16="http://schemas.microsoft.com/office/drawing/2014/main" id="{00000000-0008-0000-0000-00005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8" name="TextBox 6237">
          <a:extLst>
            <a:ext uri="{FF2B5EF4-FFF2-40B4-BE49-F238E27FC236}">
              <a16:creationId xmlns:a16="http://schemas.microsoft.com/office/drawing/2014/main" id="{00000000-0008-0000-0000-00005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39" name="TextBox 6238">
          <a:extLst>
            <a:ext uri="{FF2B5EF4-FFF2-40B4-BE49-F238E27FC236}">
              <a16:creationId xmlns:a16="http://schemas.microsoft.com/office/drawing/2014/main" id="{00000000-0008-0000-0000-00005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0" name="TextBox 6239">
          <a:extLst>
            <a:ext uri="{FF2B5EF4-FFF2-40B4-BE49-F238E27FC236}">
              <a16:creationId xmlns:a16="http://schemas.microsoft.com/office/drawing/2014/main" id="{00000000-0008-0000-0000-00006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1" name="TextBox 6240">
          <a:extLst>
            <a:ext uri="{FF2B5EF4-FFF2-40B4-BE49-F238E27FC236}">
              <a16:creationId xmlns:a16="http://schemas.microsoft.com/office/drawing/2014/main" id="{00000000-0008-0000-0000-00006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2" name="TextBox 6241">
          <a:extLst>
            <a:ext uri="{FF2B5EF4-FFF2-40B4-BE49-F238E27FC236}">
              <a16:creationId xmlns:a16="http://schemas.microsoft.com/office/drawing/2014/main" id="{00000000-0008-0000-0000-00006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3" name="TextBox 6242">
          <a:extLst>
            <a:ext uri="{FF2B5EF4-FFF2-40B4-BE49-F238E27FC236}">
              <a16:creationId xmlns:a16="http://schemas.microsoft.com/office/drawing/2014/main" id="{00000000-0008-0000-0000-00006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4" name="TextBox 6243">
          <a:extLst>
            <a:ext uri="{FF2B5EF4-FFF2-40B4-BE49-F238E27FC236}">
              <a16:creationId xmlns:a16="http://schemas.microsoft.com/office/drawing/2014/main" id="{00000000-0008-0000-0000-00006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5" name="TextBox 6244">
          <a:extLst>
            <a:ext uri="{FF2B5EF4-FFF2-40B4-BE49-F238E27FC236}">
              <a16:creationId xmlns:a16="http://schemas.microsoft.com/office/drawing/2014/main" id="{00000000-0008-0000-0000-00006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6" name="TextBox 6245">
          <a:extLst>
            <a:ext uri="{FF2B5EF4-FFF2-40B4-BE49-F238E27FC236}">
              <a16:creationId xmlns:a16="http://schemas.microsoft.com/office/drawing/2014/main" id="{00000000-0008-0000-0000-00006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7" name="TextBox 6246">
          <a:extLst>
            <a:ext uri="{FF2B5EF4-FFF2-40B4-BE49-F238E27FC236}">
              <a16:creationId xmlns:a16="http://schemas.microsoft.com/office/drawing/2014/main" id="{00000000-0008-0000-0000-00006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8" name="TextBox 6247">
          <a:extLst>
            <a:ext uri="{FF2B5EF4-FFF2-40B4-BE49-F238E27FC236}">
              <a16:creationId xmlns:a16="http://schemas.microsoft.com/office/drawing/2014/main" id="{00000000-0008-0000-0000-00006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49" name="TextBox 6248">
          <a:extLst>
            <a:ext uri="{FF2B5EF4-FFF2-40B4-BE49-F238E27FC236}">
              <a16:creationId xmlns:a16="http://schemas.microsoft.com/office/drawing/2014/main" id="{00000000-0008-0000-0000-00006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0" name="TextBox 6249">
          <a:extLst>
            <a:ext uri="{FF2B5EF4-FFF2-40B4-BE49-F238E27FC236}">
              <a16:creationId xmlns:a16="http://schemas.microsoft.com/office/drawing/2014/main" id="{00000000-0008-0000-0000-00006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1" name="TextBox 6250">
          <a:extLst>
            <a:ext uri="{FF2B5EF4-FFF2-40B4-BE49-F238E27FC236}">
              <a16:creationId xmlns:a16="http://schemas.microsoft.com/office/drawing/2014/main" id="{00000000-0008-0000-0000-00006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2" name="TextBox 6251">
          <a:extLst>
            <a:ext uri="{FF2B5EF4-FFF2-40B4-BE49-F238E27FC236}">
              <a16:creationId xmlns:a16="http://schemas.microsoft.com/office/drawing/2014/main" id="{00000000-0008-0000-0000-00006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3" name="TextBox 6252">
          <a:extLst>
            <a:ext uri="{FF2B5EF4-FFF2-40B4-BE49-F238E27FC236}">
              <a16:creationId xmlns:a16="http://schemas.microsoft.com/office/drawing/2014/main" id="{00000000-0008-0000-0000-00006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4" name="TextBox 6253">
          <a:extLst>
            <a:ext uri="{FF2B5EF4-FFF2-40B4-BE49-F238E27FC236}">
              <a16:creationId xmlns:a16="http://schemas.microsoft.com/office/drawing/2014/main" id="{00000000-0008-0000-0000-00006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5" name="TextBox 6254">
          <a:extLst>
            <a:ext uri="{FF2B5EF4-FFF2-40B4-BE49-F238E27FC236}">
              <a16:creationId xmlns:a16="http://schemas.microsoft.com/office/drawing/2014/main" id="{00000000-0008-0000-0000-00006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6" name="TextBox 6255">
          <a:extLst>
            <a:ext uri="{FF2B5EF4-FFF2-40B4-BE49-F238E27FC236}">
              <a16:creationId xmlns:a16="http://schemas.microsoft.com/office/drawing/2014/main" id="{00000000-0008-0000-0000-00007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7" name="TextBox 6256">
          <a:extLst>
            <a:ext uri="{FF2B5EF4-FFF2-40B4-BE49-F238E27FC236}">
              <a16:creationId xmlns:a16="http://schemas.microsoft.com/office/drawing/2014/main" id="{00000000-0008-0000-0000-00007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8" name="TextBox 6257">
          <a:extLst>
            <a:ext uri="{FF2B5EF4-FFF2-40B4-BE49-F238E27FC236}">
              <a16:creationId xmlns:a16="http://schemas.microsoft.com/office/drawing/2014/main" id="{00000000-0008-0000-0000-00007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59" name="TextBox 6258">
          <a:extLst>
            <a:ext uri="{FF2B5EF4-FFF2-40B4-BE49-F238E27FC236}">
              <a16:creationId xmlns:a16="http://schemas.microsoft.com/office/drawing/2014/main" id="{00000000-0008-0000-0000-00007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0" name="TextBox 6259">
          <a:extLst>
            <a:ext uri="{FF2B5EF4-FFF2-40B4-BE49-F238E27FC236}">
              <a16:creationId xmlns:a16="http://schemas.microsoft.com/office/drawing/2014/main" id="{00000000-0008-0000-0000-00007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1" name="TextBox 6260">
          <a:extLst>
            <a:ext uri="{FF2B5EF4-FFF2-40B4-BE49-F238E27FC236}">
              <a16:creationId xmlns:a16="http://schemas.microsoft.com/office/drawing/2014/main" id="{00000000-0008-0000-0000-00007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2" name="TextBox 6261">
          <a:extLst>
            <a:ext uri="{FF2B5EF4-FFF2-40B4-BE49-F238E27FC236}">
              <a16:creationId xmlns:a16="http://schemas.microsoft.com/office/drawing/2014/main" id="{00000000-0008-0000-0000-00007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3" name="TextBox 6262">
          <a:extLst>
            <a:ext uri="{FF2B5EF4-FFF2-40B4-BE49-F238E27FC236}">
              <a16:creationId xmlns:a16="http://schemas.microsoft.com/office/drawing/2014/main" id="{00000000-0008-0000-0000-00007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4" name="TextBox 6263">
          <a:extLst>
            <a:ext uri="{FF2B5EF4-FFF2-40B4-BE49-F238E27FC236}">
              <a16:creationId xmlns:a16="http://schemas.microsoft.com/office/drawing/2014/main" id="{00000000-0008-0000-0000-00007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5" name="TextBox 6264">
          <a:extLst>
            <a:ext uri="{FF2B5EF4-FFF2-40B4-BE49-F238E27FC236}">
              <a16:creationId xmlns:a16="http://schemas.microsoft.com/office/drawing/2014/main" id="{00000000-0008-0000-0000-00007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6" name="TextBox 6265">
          <a:extLst>
            <a:ext uri="{FF2B5EF4-FFF2-40B4-BE49-F238E27FC236}">
              <a16:creationId xmlns:a16="http://schemas.microsoft.com/office/drawing/2014/main" id="{00000000-0008-0000-0000-00007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7" name="TextBox 6266">
          <a:extLst>
            <a:ext uri="{FF2B5EF4-FFF2-40B4-BE49-F238E27FC236}">
              <a16:creationId xmlns:a16="http://schemas.microsoft.com/office/drawing/2014/main" id="{00000000-0008-0000-0000-00007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8" name="TextBox 6267">
          <a:extLst>
            <a:ext uri="{FF2B5EF4-FFF2-40B4-BE49-F238E27FC236}">
              <a16:creationId xmlns:a16="http://schemas.microsoft.com/office/drawing/2014/main" id="{00000000-0008-0000-0000-00007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69" name="TextBox 6268">
          <a:extLst>
            <a:ext uri="{FF2B5EF4-FFF2-40B4-BE49-F238E27FC236}">
              <a16:creationId xmlns:a16="http://schemas.microsoft.com/office/drawing/2014/main" id="{00000000-0008-0000-0000-00007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0" name="TextBox 6269">
          <a:extLst>
            <a:ext uri="{FF2B5EF4-FFF2-40B4-BE49-F238E27FC236}">
              <a16:creationId xmlns:a16="http://schemas.microsoft.com/office/drawing/2014/main" id="{00000000-0008-0000-0000-00007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1" name="TextBox 6270">
          <a:extLst>
            <a:ext uri="{FF2B5EF4-FFF2-40B4-BE49-F238E27FC236}">
              <a16:creationId xmlns:a16="http://schemas.microsoft.com/office/drawing/2014/main" id="{00000000-0008-0000-0000-00007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2" name="TextBox 6271">
          <a:extLst>
            <a:ext uri="{FF2B5EF4-FFF2-40B4-BE49-F238E27FC236}">
              <a16:creationId xmlns:a16="http://schemas.microsoft.com/office/drawing/2014/main" id="{00000000-0008-0000-0000-00008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3" name="TextBox 6272">
          <a:extLst>
            <a:ext uri="{FF2B5EF4-FFF2-40B4-BE49-F238E27FC236}">
              <a16:creationId xmlns:a16="http://schemas.microsoft.com/office/drawing/2014/main" id="{00000000-0008-0000-0000-00008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4" name="TextBox 6273">
          <a:extLst>
            <a:ext uri="{FF2B5EF4-FFF2-40B4-BE49-F238E27FC236}">
              <a16:creationId xmlns:a16="http://schemas.microsoft.com/office/drawing/2014/main" id="{00000000-0008-0000-0000-00008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5" name="TextBox 6274">
          <a:extLst>
            <a:ext uri="{FF2B5EF4-FFF2-40B4-BE49-F238E27FC236}">
              <a16:creationId xmlns:a16="http://schemas.microsoft.com/office/drawing/2014/main" id="{00000000-0008-0000-0000-00008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6" name="TextBox 6275">
          <a:extLst>
            <a:ext uri="{FF2B5EF4-FFF2-40B4-BE49-F238E27FC236}">
              <a16:creationId xmlns:a16="http://schemas.microsoft.com/office/drawing/2014/main" id="{00000000-0008-0000-0000-00008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7" name="TextBox 6276">
          <a:extLst>
            <a:ext uri="{FF2B5EF4-FFF2-40B4-BE49-F238E27FC236}">
              <a16:creationId xmlns:a16="http://schemas.microsoft.com/office/drawing/2014/main" id="{00000000-0008-0000-0000-00008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8" name="TextBox 6277">
          <a:extLst>
            <a:ext uri="{FF2B5EF4-FFF2-40B4-BE49-F238E27FC236}">
              <a16:creationId xmlns:a16="http://schemas.microsoft.com/office/drawing/2014/main" id="{00000000-0008-0000-0000-00008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79" name="TextBox 6278">
          <a:extLst>
            <a:ext uri="{FF2B5EF4-FFF2-40B4-BE49-F238E27FC236}">
              <a16:creationId xmlns:a16="http://schemas.microsoft.com/office/drawing/2014/main" id="{00000000-0008-0000-0000-00008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0" name="TextBox 6279">
          <a:extLst>
            <a:ext uri="{FF2B5EF4-FFF2-40B4-BE49-F238E27FC236}">
              <a16:creationId xmlns:a16="http://schemas.microsoft.com/office/drawing/2014/main" id="{00000000-0008-0000-0000-00008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1" name="TextBox 6280">
          <a:extLst>
            <a:ext uri="{FF2B5EF4-FFF2-40B4-BE49-F238E27FC236}">
              <a16:creationId xmlns:a16="http://schemas.microsoft.com/office/drawing/2014/main" id="{00000000-0008-0000-0000-00008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2" name="TextBox 6281">
          <a:extLst>
            <a:ext uri="{FF2B5EF4-FFF2-40B4-BE49-F238E27FC236}">
              <a16:creationId xmlns:a16="http://schemas.microsoft.com/office/drawing/2014/main" id="{00000000-0008-0000-0000-00008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3" name="TextBox 6282">
          <a:extLst>
            <a:ext uri="{FF2B5EF4-FFF2-40B4-BE49-F238E27FC236}">
              <a16:creationId xmlns:a16="http://schemas.microsoft.com/office/drawing/2014/main" id="{00000000-0008-0000-0000-00008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4" name="TextBox 6283">
          <a:extLst>
            <a:ext uri="{FF2B5EF4-FFF2-40B4-BE49-F238E27FC236}">
              <a16:creationId xmlns:a16="http://schemas.microsoft.com/office/drawing/2014/main" id="{00000000-0008-0000-0000-00008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5" name="TextBox 6284">
          <a:extLst>
            <a:ext uri="{FF2B5EF4-FFF2-40B4-BE49-F238E27FC236}">
              <a16:creationId xmlns:a16="http://schemas.microsoft.com/office/drawing/2014/main" id="{00000000-0008-0000-0000-00008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6" name="TextBox 6285">
          <a:extLst>
            <a:ext uri="{FF2B5EF4-FFF2-40B4-BE49-F238E27FC236}">
              <a16:creationId xmlns:a16="http://schemas.microsoft.com/office/drawing/2014/main" id="{00000000-0008-0000-0000-00008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7" name="TextBox 6286">
          <a:extLst>
            <a:ext uri="{FF2B5EF4-FFF2-40B4-BE49-F238E27FC236}">
              <a16:creationId xmlns:a16="http://schemas.microsoft.com/office/drawing/2014/main" id="{00000000-0008-0000-0000-00008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8" name="TextBox 6287">
          <a:extLst>
            <a:ext uri="{FF2B5EF4-FFF2-40B4-BE49-F238E27FC236}">
              <a16:creationId xmlns:a16="http://schemas.microsoft.com/office/drawing/2014/main" id="{00000000-0008-0000-0000-00009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89" name="TextBox 6288">
          <a:extLst>
            <a:ext uri="{FF2B5EF4-FFF2-40B4-BE49-F238E27FC236}">
              <a16:creationId xmlns:a16="http://schemas.microsoft.com/office/drawing/2014/main" id="{00000000-0008-0000-0000-00009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0" name="TextBox 6289">
          <a:extLst>
            <a:ext uri="{FF2B5EF4-FFF2-40B4-BE49-F238E27FC236}">
              <a16:creationId xmlns:a16="http://schemas.microsoft.com/office/drawing/2014/main" id="{00000000-0008-0000-0000-00009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1" name="TextBox 6290">
          <a:extLst>
            <a:ext uri="{FF2B5EF4-FFF2-40B4-BE49-F238E27FC236}">
              <a16:creationId xmlns:a16="http://schemas.microsoft.com/office/drawing/2014/main" id="{00000000-0008-0000-0000-00009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2" name="TextBox 6291">
          <a:extLst>
            <a:ext uri="{FF2B5EF4-FFF2-40B4-BE49-F238E27FC236}">
              <a16:creationId xmlns:a16="http://schemas.microsoft.com/office/drawing/2014/main" id="{00000000-0008-0000-0000-00009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3" name="TextBox 6292">
          <a:extLst>
            <a:ext uri="{FF2B5EF4-FFF2-40B4-BE49-F238E27FC236}">
              <a16:creationId xmlns:a16="http://schemas.microsoft.com/office/drawing/2014/main" id="{00000000-0008-0000-0000-00009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4" name="TextBox 6293">
          <a:extLst>
            <a:ext uri="{FF2B5EF4-FFF2-40B4-BE49-F238E27FC236}">
              <a16:creationId xmlns:a16="http://schemas.microsoft.com/office/drawing/2014/main" id="{00000000-0008-0000-0000-00009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5" name="TextBox 6294">
          <a:extLst>
            <a:ext uri="{FF2B5EF4-FFF2-40B4-BE49-F238E27FC236}">
              <a16:creationId xmlns:a16="http://schemas.microsoft.com/office/drawing/2014/main" id="{00000000-0008-0000-0000-00009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6" name="TextBox 6295">
          <a:extLst>
            <a:ext uri="{FF2B5EF4-FFF2-40B4-BE49-F238E27FC236}">
              <a16:creationId xmlns:a16="http://schemas.microsoft.com/office/drawing/2014/main" id="{00000000-0008-0000-0000-00009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7" name="TextBox 6296">
          <a:extLst>
            <a:ext uri="{FF2B5EF4-FFF2-40B4-BE49-F238E27FC236}">
              <a16:creationId xmlns:a16="http://schemas.microsoft.com/office/drawing/2014/main" id="{00000000-0008-0000-0000-00009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8" name="TextBox 6297">
          <a:extLst>
            <a:ext uri="{FF2B5EF4-FFF2-40B4-BE49-F238E27FC236}">
              <a16:creationId xmlns:a16="http://schemas.microsoft.com/office/drawing/2014/main" id="{00000000-0008-0000-0000-00009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299" name="TextBox 6298">
          <a:extLst>
            <a:ext uri="{FF2B5EF4-FFF2-40B4-BE49-F238E27FC236}">
              <a16:creationId xmlns:a16="http://schemas.microsoft.com/office/drawing/2014/main" id="{00000000-0008-0000-0000-00009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0" name="TextBox 6299">
          <a:extLst>
            <a:ext uri="{FF2B5EF4-FFF2-40B4-BE49-F238E27FC236}">
              <a16:creationId xmlns:a16="http://schemas.microsoft.com/office/drawing/2014/main" id="{00000000-0008-0000-0000-00009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1" name="TextBox 6300">
          <a:extLst>
            <a:ext uri="{FF2B5EF4-FFF2-40B4-BE49-F238E27FC236}">
              <a16:creationId xmlns:a16="http://schemas.microsoft.com/office/drawing/2014/main" id="{00000000-0008-0000-0000-00009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2" name="TextBox 6301">
          <a:extLst>
            <a:ext uri="{FF2B5EF4-FFF2-40B4-BE49-F238E27FC236}">
              <a16:creationId xmlns:a16="http://schemas.microsoft.com/office/drawing/2014/main" id="{00000000-0008-0000-0000-00009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3" name="TextBox 6302">
          <a:extLst>
            <a:ext uri="{FF2B5EF4-FFF2-40B4-BE49-F238E27FC236}">
              <a16:creationId xmlns:a16="http://schemas.microsoft.com/office/drawing/2014/main" id="{00000000-0008-0000-0000-00009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4" name="TextBox 6303">
          <a:extLst>
            <a:ext uri="{FF2B5EF4-FFF2-40B4-BE49-F238E27FC236}">
              <a16:creationId xmlns:a16="http://schemas.microsoft.com/office/drawing/2014/main" id="{00000000-0008-0000-0000-0000A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5" name="TextBox 6304">
          <a:extLst>
            <a:ext uri="{FF2B5EF4-FFF2-40B4-BE49-F238E27FC236}">
              <a16:creationId xmlns:a16="http://schemas.microsoft.com/office/drawing/2014/main" id="{00000000-0008-0000-0000-0000A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6" name="TextBox 6305">
          <a:extLst>
            <a:ext uri="{FF2B5EF4-FFF2-40B4-BE49-F238E27FC236}">
              <a16:creationId xmlns:a16="http://schemas.microsoft.com/office/drawing/2014/main" id="{00000000-0008-0000-0000-0000A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7" name="TextBox 6306">
          <a:extLst>
            <a:ext uri="{FF2B5EF4-FFF2-40B4-BE49-F238E27FC236}">
              <a16:creationId xmlns:a16="http://schemas.microsoft.com/office/drawing/2014/main" id="{00000000-0008-0000-0000-0000A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8" name="TextBox 6307">
          <a:extLst>
            <a:ext uri="{FF2B5EF4-FFF2-40B4-BE49-F238E27FC236}">
              <a16:creationId xmlns:a16="http://schemas.microsoft.com/office/drawing/2014/main" id="{00000000-0008-0000-0000-0000A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09" name="TextBox 6308">
          <a:extLst>
            <a:ext uri="{FF2B5EF4-FFF2-40B4-BE49-F238E27FC236}">
              <a16:creationId xmlns:a16="http://schemas.microsoft.com/office/drawing/2014/main" id="{00000000-0008-0000-0000-0000A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0" name="TextBox 6309">
          <a:extLst>
            <a:ext uri="{FF2B5EF4-FFF2-40B4-BE49-F238E27FC236}">
              <a16:creationId xmlns:a16="http://schemas.microsoft.com/office/drawing/2014/main" id="{00000000-0008-0000-0000-0000A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1" name="TextBox 6310">
          <a:extLst>
            <a:ext uri="{FF2B5EF4-FFF2-40B4-BE49-F238E27FC236}">
              <a16:creationId xmlns:a16="http://schemas.microsoft.com/office/drawing/2014/main" id="{00000000-0008-0000-0000-0000A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2" name="TextBox 6311">
          <a:extLst>
            <a:ext uri="{FF2B5EF4-FFF2-40B4-BE49-F238E27FC236}">
              <a16:creationId xmlns:a16="http://schemas.microsoft.com/office/drawing/2014/main" id="{00000000-0008-0000-0000-0000A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3" name="TextBox 6312">
          <a:extLst>
            <a:ext uri="{FF2B5EF4-FFF2-40B4-BE49-F238E27FC236}">
              <a16:creationId xmlns:a16="http://schemas.microsoft.com/office/drawing/2014/main" id="{00000000-0008-0000-0000-0000A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4" name="TextBox 6313">
          <a:extLst>
            <a:ext uri="{FF2B5EF4-FFF2-40B4-BE49-F238E27FC236}">
              <a16:creationId xmlns:a16="http://schemas.microsoft.com/office/drawing/2014/main" id="{00000000-0008-0000-0000-0000A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5" name="TextBox 6314">
          <a:extLst>
            <a:ext uri="{FF2B5EF4-FFF2-40B4-BE49-F238E27FC236}">
              <a16:creationId xmlns:a16="http://schemas.microsoft.com/office/drawing/2014/main" id="{00000000-0008-0000-0000-0000A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6" name="TextBox 6315">
          <a:extLst>
            <a:ext uri="{FF2B5EF4-FFF2-40B4-BE49-F238E27FC236}">
              <a16:creationId xmlns:a16="http://schemas.microsoft.com/office/drawing/2014/main" id="{00000000-0008-0000-0000-0000A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7" name="TextBox 6316">
          <a:extLst>
            <a:ext uri="{FF2B5EF4-FFF2-40B4-BE49-F238E27FC236}">
              <a16:creationId xmlns:a16="http://schemas.microsoft.com/office/drawing/2014/main" id="{00000000-0008-0000-0000-0000A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8" name="TextBox 6317">
          <a:extLst>
            <a:ext uri="{FF2B5EF4-FFF2-40B4-BE49-F238E27FC236}">
              <a16:creationId xmlns:a16="http://schemas.microsoft.com/office/drawing/2014/main" id="{00000000-0008-0000-0000-0000A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19" name="TextBox 6318">
          <a:extLst>
            <a:ext uri="{FF2B5EF4-FFF2-40B4-BE49-F238E27FC236}">
              <a16:creationId xmlns:a16="http://schemas.microsoft.com/office/drawing/2014/main" id="{00000000-0008-0000-0000-0000A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0" name="TextBox 6319">
          <a:extLst>
            <a:ext uri="{FF2B5EF4-FFF2-40B4-BE49-F238E27FC236}">
              <a16:creationId xmlns:a16="http://schemas.microsoft.com/office/drawing/2014/main" id="{00000000-0008-0000-0000-0000B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1" name="TextBox 6320">
          <a:extLst>
            <a:ext uri="{FF2B5EF4-FFF2-40B4-BE49-F238E27FC236}">
              <a16:creationId xmlns:a16="http://schemas.microsoft.com/office/drawing/2014/main" id="{00000000-0008-0000-0000-0000B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2" name="TextBox 6321">
          <a:extLst>
            <a:ext uri="{FF2B5EF4-FFF2-40B4-BE49-F238E27FC236}">
              <a16:creationId xmlns:a16="http://schemas.microsoft.com/office/drawing/2014/main" id="{00000000-0008-0000-0000-0000B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3" name="TextBox 6322">
          <a:extLst>
            <a:ext uri="{FF2B5EF4-FFF2-40B4-BE49-F238E27FC236}">
              <a16:creationId xmlns:a16="http://schemas.microsoft.com/office/drawing/2014/main" id="{00000000-0008-0000-0000-0000B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4" name="TextBox 6323">
          <a:extLst>
            <a:ext uri="{FF2B5EF4-FFF2-40B4-BE49-F238E27FC236}">
              <a16:creationId xmlns:a16="http://schemas.microsoft.com/office/drawing/2014/main" id="{00000000-0008-0000-0000-0000B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5" name="TextBox 6324">
          <a:extLst>
            <a:ext uri="{FF2B5EF4-FFF2-40B4-BE49-F238E27FC236}">
              <a16:creationId xmlns:a16="http://schemas.microsoft.com/office/drawing/2014/main" id="{00000000-0008-0000-0000-0000B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6" name="TextBox 6325">
          <a:extLst>
            <a:ext uri="{FF2B5EF4-FFF2-40B4-BE49-F238E27FC236}">
              <a16:creationId xmlns:a16="http://schemas.microsoft.com/office/drawing/2014/main" id="{00000000-0008-0000-0000-0000B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7" name="TextBox 6326">
          <a:extLst>
            <a:ext uri="{FF2B5EF4-FFF2-40B4-BE49-F238E27FC236}">
              <a16:creationId xmlns:a16="http://schemas.microsoft.com/office/drawing/2014/main" id="{00000000-0008-0000-0000-0000B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8" name="TextBox 6327">
          <a:extLst>
            <a:ext uri="{FF2B5EF4-FFF2-40B4-BE49-F238E27FC236}">
              <a16:creationId xmlns:a16="http://schemas.microsoft.com/office/drawing/2014/main" id="{00000000-0008-0000-0000-0000B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29" name="TextBox 6328">
          <a:extLst>
            <a:ext uri="{FF2B5EF4-FFF2-40B4-BE49-F238E27FC236}">
              <a16:creationId xmlns:a16="http://schemas.microsoft.com/office/drawing/2014/main" id="{00000000-0008-0000-0000-0000B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0" name="TextBox 6329">
          <a:extLst>
            <a:ext uri="{FF2B5EF4-FFF2-40B4-BE49-F238E27FC236}">
              <a16:creationId xmlns:a16="http://schemas.microsoft.com/office/drawing/2014/main" id="{00000000-0008-0000-0000-0000B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1" name="TextBox 6330">
          <a:extLst>
            <a:ext uri="{FF2B5EF4-FFF2-40B4-BE49-F238E27FC236}">
              <a16:creationId xmlns:a16="http://schemas.microsoft.com/office/drawing/2014/main" id="{00000000-0008-0000-0000-0000B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2" name="TextBox 6331">
          <a:extLst>
            <a:ext uri="{FF2B5EF4-FFF2-40B4-BE49-F238E27FC236}">
              <a16:creationId xmlns:a16="http://schemas.microsoft.com/office/drawing/2014/main" id="{00000000-0008-0000-0000-0000B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3" name="TextBox 6332">
          <a:extLst>
            <a:ext uri="{FF2B5EF4-FFF2-40B4-BE49-F238E27FC236}">
              <a16:creationId xmlns:a16="http://schemas.microsoft.com/office/drawing/2014/main" id="{00000000-0008-0000-0000-0000B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4" name="TextBox 6333">
          <a:extLst>
            <a:ext uri="{FF2B5EF4-FFF2-40B4-BE49-F238E27FC236}">
              <a16:creationId xmlns:a16="http://schemas.microsoft.com/office/drawing/2014/main" id="{00000000-0008-0000-0000-0000B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5" name="TextBox 6334">
          <a:extLst>
            <a:ext uri="{FF2B5EF4-FFF2-40B4-BE49-F238E27FC236}">
              <a16:creationId xmlns:a16="http://schemas.microsoft.com/office/drawing/2014/main" id="{00000000-0008-0000-0000-0000B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6" name="TextBox 6335">
          <a:extLst>
            <a:ext uri="{FF2B5EF4-FFF2-40B4-BE49-F238E27FC236}">
              <a16:creationId xmlns:a16="http://schemas.microsoft.com/office/drawing/2014/main" id="{00000000-0008-0000-0000-0000C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7" name="TextBox 6336">
          <a:extLst>
            <a:ext uri="{FF2B5EF4-FFF2-40B4-BE49-F238E27FC236}">
              <a16:creationId xmlns:a16="http://schemas.microsoft.com/office/drawing/2014/main" id="{00000000-0008-0000-0000-0000C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8" name="TextBox 6337">
          <a:extLst>
            <a:ext uri="{FF2B5EF4-FFF2-40B4-BE49-F238E27FC236}">
              <a16:creationId xmlns:a16="http://schemas.microsoft.com/office/drawing/2014/main" id="{00000000-0008-0000-0000-0000C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39" name="TextBox 6338">
          <a:extLst>
            <a:ext uri="{FF2B5EF4-FFF2-40B4-BE49-F238E27FC236}">
              <a16:creationId xmlns:a16="http://schemas.microsoft.com/office/drawing/2014/main" id="{00000000-0008-0000-0000-0000C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0" name="TextBox 6339">
          <a:extLst>
            <a:ext uri="{FF2B5EF4-FFF2-40B4-BE49-F238E27FC236}">
              <a16:creationId xmlns:a16="http://schemas.microsoft.com/office/drawing/2014/main" id="{00000000-0008-0000-0000-0000C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1" name="TextBox 6340">
          <a:extLst>
            <a:ext uri="{FF2B5EF4-FFF2-40B4-BE49-F238E27FC236}">
              <a16:creationId xmlns:a16="http://schemas.microsoft.com/office/drawing/2014/main" id="{00000000-0008-0000-0000-0000C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2" name="TextBox 6341">
          <a:extLst>
            <a:ext uri="{FF2B5EF4-FFF2-40B4-BE49-F238E27FC236}">
              <a16:creationId xmlns:a16="http://schemas.microsoft.com/office/drawing/2014/main" id="{00000000-0008-0000-0000-0000C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3" name="TextBox 6342">
          <a:extLst>
            <a:ext uri="{FF2B5EF4-FFF2-40B4-BE49-F238E27FC236}">
              <a16:creationId xmlns:a16="http://schemas.microsoft.com/office/drawing/2014/main" id="{00000000-0008-0000-0000-0000C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4" name="TextBox 6343">
          <a:extLst>
            <a:ext uri="{FF2B5EF4-FFF2-40B4-BE49-F238E27FC236}">
              <a16:creationId xmlns:a16="http://schemas.microsoft.com/office/drawing/2014/main" id="{00000000-0008-0000-0000-0000C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5" name="TextBox 6344">
          <a:extLst>
            <a:ext uri="{FF2B5EF4-FFF2-40B4-BE49-F238E27FC236}">
              <a16:creationId xmlns:a16="http://schemas.microsoft.com/office/drawing/2014/main" id="{00000000-0008-0000-0000-0000C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6" name="TextBox 6345">
          <a:extLst>
            <a:ext uri="{FF2B5EF4-FFF2-40B4-BE49-F238E27FC236}">
              <a16:creationId xmlns:a16="http://schemas.microsoft.com/office/drawing/2014/main" id="{00000000-0008-0000-0000-0000C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7" name="TextBox 6346">
          <a:extLst>
            <a:ext uri="{FF2B5EF4-FFF2-40B4-BE49-F238E27FC236}">
              <a16:creationId xmlns:a16="http://schemas.microsoft.com/office/drawing/2014/main" id="{00000000-0008-0000-0000-0000C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8" name="TextBox 6347">
          <a:extLst>
            <a:ext uri="{FF2B5EF4-FFF2-40B4-BE49-F238E27FC236}">
              <a16:creationId xmlns:a16="http://schemas.microsoft.com/office/drawing/2014/main" id="{00000000-0008-0000-0000-0000C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49" name="TextBox 6348">
          <a:extLst>
            <a:ext uri="{FF2B5EF4-FFF2-40B4-BE49-F238E27FC236}">
              <a16:creationId xmlns:a16="http://schemas.microsoft.com/office/drawing/2014/main" id="{00000000-0008-0000-0000-0000C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0" name="TextBox 6349">
          <a:extLst>
            <a:ext uri="{FF2B5EF4-FFF2-40B4-BE49-F238E27FC236}">
              <a16:creationId xmlns:a16="http://schemas.microsoft.com/office/drawing/2014/main" id="{00000000-0008-0000-0000-0000C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1" name="TextBox 6350">
          <a:extLst>
            <a:ext uri="{FF2B5EF4-FFF2-40B4-BE49-F238E27FC236}">
              <a16:creationId xmlns:a16="http://schemas.microsoft.com/office/drawing/2014/main" id="{00000000-0008-0000-0000-0000C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2" name="TextBox 6351">
          <a:extLst>
            <a:ext uri="{FF2B5EF4-FFF2-40B4-BE49-F238E27FC236}">
              <a16:creationId xmlns:a16="http://schemas.microsoft.com/office/drawing/2014/main" id="{00000000-0008-0000-0000-0000D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3" name="TextBox 6352">
          <a:extLst>
            <a:ext uri="{FF2B5EF4-FFF2-40B4-BE49-F238E27FC236}">
              <a16:creationId xmlns:a16="http://schemas.microsoft.com/office/drawing/2014/main" id="{00000000-0008-0000-0000-0000D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4" name="TextBox 6353">
          <a:extLst>
            <a:ext uri="{FF2B5EF4-FFF2-40B4-BE49-F238E27FC236}">
              <a16:creationId xmlns:a16="http://schemas.microsoft.com/office/drawing/2014/main" id="{00000000-0008-0000-0000-0000D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5" name="TextBox 6354">
          <a:extLst>
            <a:ext uri="{FF2B5EF4-FFF2-40B4-BE49-F238E27FC236}">
              <a16:creationId xmlns:a16="http://schemas.microsoft.com/office/drawing/2014/main" id="{00000000-0008-0000-0000-0000D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6" name="TextBox 6355">
          <a:extLst>
            <a:ext uri="{FF2B5EF4-FFF2-40B4-BE49-F238E27FC236}">
              <a16:creationId xmlns:a16="http://schemas.microsoft.com/office/drawing/2014/main" id="{00000000-0008-0000-0000-0000D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7" name="TextBox 6356">
          <a:extLst>
            <a:ext uri="{FF2B5EF4-FFF2-40B4-BE49-F238E27FC236}">
              <a16:creationId xmlns:a16="http://schemas.microsoft.com/office/drawing/2014/main" id="{00000000-0008-0000-0000-0000D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8" name="TextBox 6357">
          <a:extLst>
            <a:ext uri="{FF2B5EF4-FFF2-40B4-BE49-F238E27FC236}">
              <a16:creationId xmlns:a16="http://schemas.microsoft.com/office/drawing/2014/main" id="{00000000-0008-0000-0000-0000D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59" name="TextBox 6358">
          <a:extLst>
            <a:ext uri="{FF2B5EF4-FFF2-40B4-BE49-F238E27FC236}">
              <a16:creationId xmlns:a16="http://schemas.microsoft.com/office/drawing/2014/main" id="{00000000-0008-0000-0000-0000D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0" name="TextBox 6359">
          <a:extLst>
            <a:ext uri="{FF2B5EF4-FFF2-40B4-BE49-F238E27FC236}">
              <a16:creationId xmlns:a16="http://schemas.microsoft.com/office/drawing/2014/main" id="{00000000-0008-0000-0000-0000D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1" name="TextBox 6360">
          <a:extLst>
            <a:ext uri="{FF2B5EF4-FFF2-40B4-BE49-F238E27FC236}">
              <a16:creationId xmlns:a16="http://schemas.microsoft.com/office/drawing/2014/main" id="{00000000-0008-0000-0000-0000D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2" name="TextBox 6361">
          <a:extLst>
            <a:ext uri="{FF2B5EF4-FFF2-40B4-BE49-F238E27FC236}">
              <a16:creationId xmlns:a16="http://schemas.microsoft.com/office/drawing/2014/main" id="{00000000-0008-0000-0000-0000D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3" name="TextBox 6362">
          <a:extLst>
            <a:ext uri="{FF2B5EF4-FFF2-40B4-BE49-F238E27FC236}">
              <a16:creationId xmlns:a16="http://schemas.microsoft.com/office/drawing/2014/main" id="{00000000-0008-0000-0000-0000D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4" name="TextBox 6363">
          <a:extLst>
            <a:ext uri="{FF2B5EF4-FFF2-40B4-BE49-F238E27FC236}">
              <a16:creationId xmlns:a16="http://schemas.microsoft.com/office/drawing/2014/main" id="{00000000-0008-0000-0000-0000D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5" name="TextBox 6364">
          <a:extLst>
            <a:ext uri="{FF2B5EF4-FFF2-40B4-BE49-F238E27FC236}">
              <a16:creationId xmlns:a16="http://schemas.microsoft.com/office/drawing/2014/main" id="{00000000-0008-0000-0000-0000D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6" name="TextBox 6365">
          <a:extLst>
            <a:ext uri="{FF2B5EF4-FFF2-40B4-BE49-F238E27FC236}">
              <a16:creationId xmlns:a16="http://schemas.microsoft.com/office/drawing/2014/main" id="{00000000-0008-0000-0000-0000D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7" name="TextBox 6366">
          <a:extLst>
            <a:ext uri="{FF2B5EF4-FFF2-40B4-BE49-F238E27FC236}">
              <a16:creationId xmlns:a16="http://schemas.microsoft.com/office/drawing/2014/main" id="{00000000-0008-0000-0000-0000D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8" name="TextBox 6367">
          <a:extLst>
            <a:ext uri="{FF2B5EF4-FFF2-40B4-BE49-F238E27FC236}">
              <a16:creationId xmlns:a16="http://schemas.microsoft.com/office/drawing/2014/main" id="{00000000-0008-0000-0000-0000E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69" name="TextBox 6368">
          <a:extLst>
            <a:ext uri="{FF2B5EF4-FFF2-40B4-BE49-F238E27FC236}">
              <a16:creationId xmlns:a16="http://schemas.microsoft.com/office/drawing/2014/main" id="{00000000-0008-0000-0000-0000E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0" name="TextBox 6369">
          <a:extLst>
            <a:ext uri="{FF2B5EF4-FFF2-40B4-BE49-F238E27FC236}">
              <a16:creationId xmlns:a16="http://schemas.microsoft.com/office/drawing/2014/main" id="{00000000-0008-0000-0000-0000E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1" name="TextBox 6370">
          <a:extLst>
            <a:ext uri="{FF2B5EF4-FFF2-40B4-BE49-F238E27FC236}">
              <a16:creationId xmlns:a16="http://schemas.microsoft.com/office/drawing/2014/main" id="{00000000-0008-0000-0000-0000E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2" name="TextBox 6371">
          <a:extLst>
            <a:ext uri="{FF2B5EF4-FFF2-40B4-BE49-F238E27FC236}">
              <a16:creationId xmlns:a16="http://schemas.microsoft.com/office/drawing/2014/main" id="{00000000-0008-0000-0000-0000E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3" name="TextBox 6372">
          <a:extLst>
            <a:ext uri="{FF2B5EF4-FFF2-40B4-BE49-F238E27FC236}">
              <a16:creationId xmlns:a16="http://schemas.microsoft.com/office/drawing/2014/main" id="{00000000-0008-0000-0000-0000E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4" name="TextBox 6373">
          <a:extLst>
            <a:ext uri="{FF2B5EF4-FFF2-40B4-BE49-F238E27FC236}">
              <a16:creationId xmlns:a16="http://schemas.microsoft.com/office/drawing/2014/main" id="{00000000-0008-0000-0000-0000E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5" name="TextBox 6374">
          <a:extLst>
            <a:ext uri="{FF2B5EF4-FFF2-40B4-BE49-F238E27FC236}">
              <a16:creationId xmlns:a16="http://schemas.microsoft.com/office/drawing/2014/main" id="{00000000-0008-0000-0000-0000E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6" name="TextBox 6375">
          <a:extLst>
            <a:ext uri="{FF2B5EF4-FFF2-40B4-BE49-F238E27FC236}">
              <a16:creationId xmlns:a16="http://schemas.microsoft.com/office/drawing/2014/main" id="{00000000-0008-0000-0000-0000E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7" name="TextBox 6376">
          <a:extLst>
            <a:ext uri="{FF2B5EF4-FFF2-40B4-BE49-F238E27FC236}">
              <a16:creationId xmlns:a16="http://schemas.microsoft.com/office/drawing/2014/main" id="{00000000-0008-0000-0000-0000E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8" name="TextBox 6377">
          <a:extLst>
            <a:ext uri="{FF2B5EF4-FFF2-40B4-BE49-F238E27FC236}">
              <a16:creationId xmlns:a16="http://schemas.microsoft.com/office/drawing/2014/main" id="{00000000-0008-0000-0000-0000E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79" name="TextBox 6378">
          <a:extLst>
            <a:ext uri="{FF2B5EF4-FFF2-40B4-BE49-F238E27FC236}">
              <a16:creationId xmlns:a16="http://schemas.microsoft.com/office/drawing/2014/main" id="{00000000-0008-0000-0000-0000E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0" name="TextBox 6379">
          <a:extLst>
            <a:ext uri="{FF2B5EF4-FFF2-40B4-BE49-F238E27FC236}">
              <a16:creationId xmlns:a16="http://schemas.microsoft.com/office/drawing/2014/main" id="{00000000-0008-0000-0000-0000E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1" name="TextBox 6380">
          <a:extLst>
            <a:ext uri="{FF2B5EF4-FFF2-40B4-BE49-F238E27FC236}">
              <a16:creationId xmlns:a16="http://schemas.microsoft.com/office/drawing/2014/main" id="{00000000-0008-0000-0000-0000E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2" name="TextBox 6381">
          <a:extLst>
            <a:ext uri="{FF2B5EF4-FFF2-40B4-BE49-F238E27FC236}">
              <a16:creationId xmlns:a16="http://schemas.microsoft.com/office/drawing/2014/main" id="{00000000-0008-0000-0000-0000E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3" name="TextBox 6382">
          <a:extLst>
            <a:ext uri="{FF2B5EF4-FFF2-40B4-BE49-F238E27FC236}">
              <a16:creationId xmlns:a16="http://schemas.microsoft.com/office/drawing/2014/main" id="{00000000-0008-0000-0000-0000E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4" name="TextBox 6383">
          <a:extLst>
            <a:ext uri="{FF2B5EF4-FFF2-40B4-BE49-F238E27FC236}">
              <a16:creationId xmlns:a16="http://schemas.microsoft.com/office/drawing/2014/main" id="{00000000-0008-0000-0000-0000F0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5" name="TextBox 6384">
          <a:extLst>
            <a:ext uri="{FF2B5EF4-FFF2-40B4-BE49-F238E27FC236}">
              <a16:creationId xmlns:a16="http://schemas.microsoft.com/office/drawing/2014/main" id="{00000000-0008-0000-0000-0000F1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6" name="TextBox 6385">
          <a:extLst>
            <a:ext uri="{FF2B5EF4-FFF2-40B4-BE49-F238E27FC236}">
              <a16:creationId xmlns:a16="http://schemas.microsoft.com/office/drawing/2014/main" id="{00000000-0008-0000-0000-0000F2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7" name="TextBox 6386">
          <a:extLst>
            <a:ext uri="{FF2B5EF4-FFF2-40B4-BE49-F238E27FC236}">
              <a16:creationId xmlns:a16="http://schemas.microsoft.com/office/drawing/2014/main" id="{00000000-0008-0000-0000-0000F3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8" name="TextBox 6387">
          <a:extLst>
            <a:ext uri="{FF2B5EF4-FFF2-40B4-BE49-F238E27FC236}">
              <a16:creationId xmlns:a16="http://schemas.microsoft.com/office/drawing/2014/main" id="{00000000-0008-0000-0000-0000F4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89" name="TextBox 6388">
          <a:extLst>
            <a:ext uri="{FF2B5EF4-FFF2-40B4-BE49-F238E27FC236}">
              <a16:creationId xmlns:a16="http://schemas.microsoft.com/office/drawing/2014/main" id="{00000000-0008-0000-0000-0000F5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0" name="TextBox 6389">
          <a:extLst>
            <a:ext uri="{FF2B5EF4-FFF2-40B4-BE49-F238E27FC236}">
              <a16:creationId xmlns:a16="http://schemas.microsoft.com/office/drawing/2014/main" id="{00000000-0008-0000-0000-0000F6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1" name="TextBox 6390">
          <a:extLst>
            <a:ext uri="{FF2B5EF4-FFF2-40B4-BE49-F238E27FC236}">
              <a16:creationId xmlns:a16="http://schemas.microsoft.com/office/drawing/2014/main" id="{00000000-0008-0000-0000-0000F7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2" name="TextBox 6391">
          <a:extLst>
            <a:ext uri="{FF2B5EF4-FFF2-40B4-BE49-F238E27FC236}">
              <a16:creationId xmlns:a16="http://schemas.microsoft.com/office/drawing/2014/main" id="{00000000-0008-0000-0000-0000F8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3" name="TextBox 6392">
          <a:extLst>
            <a:ext uri="{FF2B5EF4-FFF2-40B4-BE49-F238E27FC236}">
              <a16:creationId xmlns:a16="http://schemas.microsoft.com/office/drawing/2014/main" id="{00000000-0008-0000-0000-0000F9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4" name="TextBox 6393">
          <a:extLst>
            <a:ext uri="{FF2B5EF4-FFF2-40B4-BE49-F238E27FC236}">
              <a16:creationId xmlns:a16="http://schemas.microsoft.com/office/drawing/2014/main" id="{00000000-0008-0000-0000-0000FA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5" name="TextBox 6394">
          <a:extLst>
            <a:ext uri="{FF2B5EF4-FFF2-40B4-BE49-F238E27FC236}">
              <a16:creationId xmlns:a16="http://schemas.microsoft.com/office/drawing/2014/main" id="{00000000-0008-0000-0000-0000FB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6" name="TextBox 6395">
          <a:extLst>
            <a:ext uri="{FF2B5EF4-FFF2-40B4-BE49-F238E27FC236}">
              <a16:creationId xmlns:a16="http://schemas.microsoft.com/office/drawing/2014/main" id="{00000000-0008-0000-0000-0000FC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7" name="TextBox 6396">
          <a:extLst>
            <a:ext uri="{FF2B5EF4-FFF2-40B4-BE49-F238E27FC236}">
              <a16:creationId xmlns:a16="http://schemas.microsoft.com/office/drawing/2014/main" id="{00000000-0008-0000-0000-0000FD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8" name="TextBox 6397">
          <a:extLst>
            <a:ext uri="{FF2B5EF4-FFF2-40B4-BE49-F238E27FC236}">
              <a16:creationId xmlns:a16="http://schemas.microsoft.com/office/drawing/2014/main" id="{00000000-0008-0000-0000-0000FE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399" name="TextBox 6398">
          <a:extLst>
            <a:ext uri="{FF2B5EF4-FFF2-40B4-BE49-F238E27FC236}">
              <a16:creationId xmlns:a16="http://schemas.microsoft.com/office/drawing/2014/main" id="{00000000-0008-0000-0000-0000FF18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0" name="TextBox 6399">
          <a:extLst>
            <a:ext uri="{FF2B5EF4-FFF2-40B4-BE49-F238E27FC236}">
              <a16:creationId xmlns:a16="http://schemas.microsoft.com/office/drawing/2014/main" id="{00000000-0008-0000-0000-00000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1" name="TextBox 6400">
          <a:extLst>
            <a:ext uri="{FF2B5EF4-FFF2-40B4-BE49-F238E27FC236}">
              <a16:creationId xmlns:a16="http://schemas.microsoft.com/office/drawing/2014/main" id="{00000000-0008-0000-0000-00000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2" name="TextBox 6401">
          <a:extLst>
            <a:ext uri="{FF2B5EF4-FFF2-40B4-BE49-F238E27FC236}">
              <a16:creationId xmlns:a16="http://schemas.microsoft.com/office/drawing/2014/main" id="{00000000-0008-0000-0000-00000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3" name="TextBox 6402">
          <a:extLst>
            <a:ext uri="{FF2B5EF4-FFF2-40B4-BE49-F238E27FC236}">
              <a16:creationId xmlns:a16="http://schemas.microsoft.com/office/drawing/2014/main" id="{00000000-0008-0000-0000-00000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4" name="TextBox 6403">
          <a:extLst>
            <a:ext uri="{FF2B5EF4-FFF2-40B4-BE49-F238E27FC236}">
              <a16:creationId xmlns:a16="http://schemas.microsoft.com/office/drawing/2014/main" id="{00000000-0008-0000-0000-00000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5" name="TextBox 6404">
          <a:extLst>
            <a:ext uri="{FF2B5EF4-FFF2-40B4-BE49-F238E27FC236}">
              <a16:creationId xmlns:a16="http://schemas.microsoft.com/office/drawing/2014/main" id="{00000000-0008-0000-0000-00000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6" name="TextBox 6405">
          <a:extLst>
            <a:ext uri="{FF2B5EF4-FFF2-40B4-BE49-F238E27FC236}">
              <a16:creationId xmlns:a16="http://schemas.microsoft.com/office/drawing/2014/main" id="{00000000-0008-0000-0000-00000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7" name="TextBox 6406">
          <a:extLst>
            <a:ext uri="{FF2B5EF4-FFF2-40B4-BE49-F238E27FC236}">
              <a16:creationId xmlns:a16="http://schemas.microsoft.com/office/drawing/2014/main" id="{00000000-0008-0000-0000-00000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8" name="TextBox 6407">
          <a:extLst>
            <a:ext uri="{FF2B5EF4-FFF2-40B4-BE49-F238E27FC236}">
              <a16:creationId xmlns:a16="http://schemas.microsoft.com/office/drawing/2014/main" id="{00000000-0008-0000-0000-00000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09" name="TextBox 6408">
          <a:extLst>
            <a:ext uri="{FF2B5EF4-FFF2-40B4-BE49-F238E27FC236}">
              <a16:creationId xmlns:a16="http://schemas.microsoft.com/office/drawing/2014/main" id="{00000000-0008-0000-0000-00000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0" name="TextBox 6409">
          <a:extLst>
            <a:ext uri="{FF2B5EF4-FFF2-40B4-BE49-F238E27FC236}">
              <a16:creationId xmlns:a16="http://schemas.microsoft.com/office/drawing/2014/main" id="{00000000-0008-0000-0000-00000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1" name="TextBox 6410">
          <a:extLst>
            <a:ext uri="{FF2B5EF4-FFF2-40B4-BE49-F238E27FC236}">
              <a16:creationId xmlns:a16="http://schemas.microsoft.com/office/drawing/2014/main" id="{00000000-0008-0000-0000-00000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2" name="TextBox 6411">
          <a:extLst>
            <a:ext uri="{FF2B5EF4-FFF2-40B4-BE49-F238E27FC236}">
              <a16:creationId xmlns:a16="http://schemas.microsoft.com/office/drawing/2014/main" id="{00000000-0008-0000-0000-00000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3" name="TextBox 6412">
          <a:extLst>
            <a:ext uri="{FF2B5EF4-FFF2-40B4-BE49-F238E27FC236}">
              <a16:creationId xmlns:a16="http://schemas.microsoft.com/office/drawing/2014/main" id="{00000000-0008-0000-0000-00000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4" name="TextBox 6413">
          <a:extLst>
            <a:ext uri="{FF2B5EF4-FFF2-40B4-BE49-F238E27FC236}">
              <a16:creationId xmlns:a16="http://schemas.microsoft.com/office/drawing/2014/main" id="{00000000-0008-0000-0000-00000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5" name="TextBox 6414">
          <a:extLst>
            <a:ext uri="{FF2B5EF4-FFF2-40B4-BE49-F238E27FC236}">
              <a16:creationId xmlns:a16="http://schemas.microsoft.com/office/drawing/2014/main" id="{00000000-0008-0000-0000-00000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6" name="TextBox 6415">
          <a:extLst>
            <a:ext uri="{FF2B5EF4-FFF2-40B4-BE49-F238E27FC236}">
              <a16:creationId xmlns:a16="http://schemas.microsoft.com/office/drawing/2014/main" id="{00000000-0008-0000-0000-00001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7" name="TextBox 6416">
          <a:extLst>
            <a:ext uri="{FF2B5EF4-FFF2-40B4-BE49-F238E27FC236}">
              <a16:creationId xmlns:a16="http://schemas.microsoft.com/office/drawing/2014/main" id="{00000000-0008-0000-0000-00001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8" name="TextBox 6417">
          <a:extLst>
            <a:ext uri="{FF2B5EF4-FFF2-40B4-BE49-F238E27FC236}">
              <a16:creationId xmlns:a16="http://schemas.microsoft.com/office/drawing/2014/main" id="{00000000-0008-0000-0000-00001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19" name="TextBox 6418">
          <a:extLst>
            <a:ext uri="{FF2B5EF4-FFF2-40B4-BE49-F238E27FC236}">
              <a16:creationId xmlns:a16="http://schemas.microsoft.com/office/drawing/2014/main" id="{00000000-0008-0000-0000-00001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0" name="TextBox 6419">
          <a:extLst>
            <a:ext uri="{FF2B5EF4-FFF2-40B4-BE49-F238E27FC236}">
              <a16:creationId xmlns:a16="http://schemas.microsoft.com/office/drawing/2014/main" id="{00000000-0008-0000-0000-00001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1" name="TextBox 6420">
          <a:extLst>
            <a:ext uri="{FF2B5EF4-FFF2-40B4-BE49-F238E27FC236}">
              <a16:creationId xmlns:a16="http://schemas.microsoft.com/office/drawing/2014/main" id="{00000000-0008-0000-0000-00001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2" name="TextBox 6421">
          <a:extLst>
            <a:ext uri="{FF2B5EF4-FFF2-40B4-BE49-F238E27FC236}">
              <a16:creationId xmlns:a16="http://schemas.microsoft.com/office/drawing/2014/main" id="{00000000-0008-0000-0000-00001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3" name="TextBox 6422">
          <a:extLst>
            <a:ext uri="{FF2B5EF4-FFF2-40B4-BE49-F238E27FC236}">
              <a16:creationId xmlns:a16="http://schemas.microsoft.com/office/drawing/2014/main" id="{00000000-0008-0000-0000-00001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4" name="TextBox 6423">
          <a:extLst>
            <a:ext uri="{FF2B5EF4-FFF2-40B4-BE49-F238E27FC236}">
              <a16:creationId xmlns:a16="http://schemas.microsoft.com/office/drawing/2014/main" id="{00000000-0008-0000-0000-00001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5" name="TextBox 6424">
          <a:extLst>
            <a:ext uri="{FF2B5EF4-FFF2-40B4-BE49-F238E27FC236}">
              <a16:creationId xmlns:a16="http://schemas.microsoft.com/office/drawing/2014/main" id="{00000000-0008-0000-0000-00001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6" name="TextBox 6425">
          <a:extLst>
            <a:ext uri="{FF2B5EF4-FFF2-40B4-BE49-F238E27FC236}">
              <a16:creationId xmlns:a16="http://schemas.microsoft.com/office/drawing/2014/main" id="{00000000-0008-0000-0000-00001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7" name="TextBox 6426">
          <a:extLst>
            <a:ext uri="{FF2B5EF4-FFF2-40B4-BE49-F238E27FC236}">
              <a16:creationId xmlns:a16="http://schemas.microsoft.com/office/drawing/2014/main" id="{00000000-0008-0000-0000-00001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8" name="TextBox 6427">
          <a:extLst>
            <a:ext uri="{FF2B5EF4-FFF2-40B4-BE49-F238E27FC236}">
              <a16:creationId xmlns:a16="http://schemas.microsoft.com/office/drawing/2014/main" id="{00000000-0008-0000-0000-00001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29" name="TextBox 6428">
          <a:extLst>
            <a:ext uri="{FF2B5EF4-FFF2-40B4-BE49-F238E27FC236}">
              <a16:creationId xmlns:a16="http://schemas.microsoft.com/office/drawing/2014/main" id="{00000000-0008-0000-0000-00001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0" name="TextBox 6429">
          <a:extLst>
            <a:ext uri="{FF2B5EF4-FFF2-40B4-BE49-F238E27FC236}">
              <a16:creationId xmlns:a16="http://schemas.microsoft.com/office/drawing/2014/main" id="{00000000-0008-0000-0000-00001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1" name="TextBox 6430">
          <a:extLst>
            <a:ext uri="{FF2B5EF4-FFF2-40B4-BE49-F238E27FC236}">
              <a16:creationId xmlns:a16="http://schemas.microsoft.com/office/drawing/2014/main" id="{00000000-0008-0000-0000-00001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2" name="TextBox 6431">
          <a:extLst>
            <a:ext uri="{FF2B5EF4-FFF2-40B4-BE49-F238E27FC236}">
              <a16:creationId xmlns:a16="http://schemas.microsoft.com/office/drawing/2014/main" id="{00000000-0008-0000-0000-00002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3" name="TextBox 6432">
          <a:extLst>
            <a:ext uri="{FF2B5EF4-FFF2-40B4-BE49-F238E27FC236}">
              <a16:creationId xmlns:a16="http://schemas.microsoft.com/office/drawing/2014/main" id="{00000000-0008-0000-0000-00002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4" name="TextBox 6433">
          <a:extLst>
            <a:ext uri="{FF2B5EF4-FFF2-40B4-BE49-F238E27FC236}">
              <a16:creationId xmlns:a16="http://schemas.microsoft.com/office/drawing/2014/main" id="{00000000-0008-0000-0000-00002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5" name="TextBox 6434">
          <a:extLst>
            <a:ext uri="{FF2B5EF4-FFF2-40B4-BE49-F238E27FC236}">
              <a16:creationId xmlns:a16="http://schemas.microsoft.com/office/drawing/2014/main" id="{00000000-0008-0000-0000-00002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6" name="TextBox 6435">
          <a:extLst>
            <a:ext uri="{FF2B5EF4-FFF2-40B4-BE49-F238E27FC236}">
              <a16:creationId xmlns:a16="http://schemas.microsoft.com/office/drawing/2014/main" id="{00000000-0008-0000-0000-00002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7" name="TextBox 6436">
          <a:extLst>
            <a:ext uri="{FF2B5EF4-FFF2-40B4-BE49-F238E27FC236}">
              <a16:creationId xmlns:a16="http://schemas.microsoft.com/office/drawing/2014/main" id="{00000000-0008-0000-0000-00002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8" name="TextBox 6437">
          <a:extLst>
            <a:ext uri="{FF2B5EF4-FFF2-40B4-BE49-F238E27FC236}">
              <a16:creationId xmlns:a16="http://schemas.microsoft.com/office/drawing/2014/main" id="{00000000-0008-0000-0000-00002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39" name="TextBox 6438">
          <a:extLst>
            <a:ext uri="{FF2B5EF4-FFF2-40B4-BE49-F238E27FC236}">
              <a16:creationId xmlns:a16="http://schemas.microsoft.com/office/drawing/2014/main" id="{00000000-0008-0000-0000-00002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0" name="TextBox 6439">
          <a:extLst>
            <a:ext uri="{FF2B5EF4-FFF2-40B4-BE49-F238E27FC236}">
              <a16:creationId xmlns:a16="http://schemas.microsoft.com/office/drawing/2014/main" id="{00000000-0008-0000-0000-00002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1" name="TextBox 6440">
          <a:extLst>
            <a:ext uri="{FF2B5EF4-FFF2-40B4-BE49-F238E27FC236}">
              <a16:creationId xmlns:a16="http://schemas.microsoft.com/office/drawing/2014/main" id="{00000000-0008-0000-0000-00002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2" name="TextBox 6441">
          <a:extLst>
            <a:ext uri="{FF2B5EF4-FFF2-40B4-BE49-F238E27FC236}">
              <a16:creationId xmlns:a16="http://schemas.microsoft.com/office/drawing/2014/main" id="{00000000-0008-0000-0000-00002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3" name="TextBox 6442">
          <a:extLst>
            <a:ext uri="{FF2B5EF4-FFF2-40B4-BE49-F238E27FC236}">
              <a16:creationId xmlns:a16="http://schemas.microsoft.com/office/drawing/2014/main" id="{00000000-0008-0000-0000-00002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4" name="TextBox 6443">
          <a:extLst>
            <a:ext uri="{FF2B5EF4-FFF2-40B4-BE49-F238E27FC236}">
              <a16:creationId xmlns:a16="http://schemas.microsoft.com/office/drawing/2014/main" id="{00000000-0008-0000-0000-00002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5" name="TextBox 6444">
          <a:extLst>
            <a:ext uri="{FF2B5EF4-FFF2-40B4-BE49-F238E27FC236}">
              <a16:creationId xmlns:a16="http://schemas.microsoft.com/office/drawing/2014/main" id="{00000000-0008-0000-0000-00002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6" name="TextBox 6445">
          <a:extLst>
            <a:ext uri="{FF2B5EF4-FFF2-40B4-BE49-F238E27FC236}">
              <a16:creationId xmlns:a16="http://schemas.microsoft.com/office/drawing/2014/main" id="{00000000-0008-0000-0000-00002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7" name="TextBox 6446">
          <a:extLst>
            <a:ext uri="{FF2B5EF4-FFF2-40B4-BE49-F238E27FC236}">
              <a16:creationId xmlns:a16="http://schemas.microsoft.com/office/drawing/2014/main" id="{00000000-0008-0000-0000-00002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8" name="TextBox 6447">
          <a:extLst>
            <a:ext uri="{FF2B5EF4-FFF2-40B4-BE49-F238E27FC236}">
              <a16:creationId xmlns:a16="http://schemas.microsoft.com/office/drawing/2014/main" id="{00000000-0008-0000-0000-00003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49" name="TextBox 6448">
          <a:extLst>
            <a:ext uri="{FF2B5EF4-FFF2-40B4-BE49-F238E27FC236}">
              <a16:creationId xmlns:a16="http://schemas.microsoft.com/office/drawing/2014/main" id="{00000000-0008-0000-0000-00003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0" name="TextBox 6449">
          <a:extLst>
            <a:ext uri="{FF2B5EF4-FFF2-40B4-BE49-F238E27FC236}">
              <a16:creationId xmlns:a16="http://schemas.microsoft.com/office/drawing/2014/main" id="{00000000-0008-0000-0000-00003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1" name="TextBox 6450">
          <a:extLst>
            <a:ext uri="{FF2B5EF4-FFF2-40B4-BE49-F238E27FC236}">
              <a16:creationId xmlns:a16="http://schemas.microsoft.com/office/drawing/2014/main" id="{00000000-0008-0000-0000-00003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2" name="TextBox 6451">
          <a:extLst>
            <a:ext uri="{FF2B5EF4-FFF2-40B4-BE49-F238E27FC236}">
              <a16:creationId xmlns:a16="http://schemas.microsoft.com/office/drawing/2014/main" id="{00000000-0008-0000-0000-00003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3" name="TextBox 6452">
          <a:extLst>
            <a:ext uri="{FF2B5EF4-FFF2-40B4-BE49-F238E27FC236}">
              <a16:creationId xmlns:a16="http://schemas.microsoft.com/office/drawing/2014/main" id="{00000000-0008-0000-0000-00003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4" name="TextBox 6453">
          <a:extLst>
            <a:ext uri="{FF2B5EF4-FFF2-40B4-BE49-F238E27FC236}">
              <a16:creationId xmlns:a16="http://schemas.microsoft.com/office/drawing/2014/main" id="{00000000-0008-0000-0000-00003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5" name="TextBox 6454">
          <a:extLst>
            <a:ext uri="{FF2B5EF4-FFF2-40B4-BE49-F238E27FC236}">
              <a16:creationId xmlns:a16="http://schemas.microsoft.com/office/drawing/2014/main" id="{00000000-0008-0000-0000-00003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6" name="TextBox 6455">
          <a:extLst>
            <a:ext uri="{FF2B5EF4-FFF2-40B4-BE49-F238E27FC236}">
              <a16:creationId xmlns:a16="http://schemas.microsoft.com/office/drawing/2014/main" id="{00000000-0008-0000-0000-00003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7" name="TextBox 6456">
          <a:extLst>
            <a:ext uri="{FF2B5EF4-FFF2-40B4-BE49-F238E27FC236}">
              <a16:creationId xmlns:a16="http://schemas.microsoft.com/office/drawing/2014/main" id="{00000000-0008-0000-0000-00003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8" name="TextBox 6457">
          <a:extLst>
            <a:ext uri="{FF2B5EF4-FFF2-40B4-BE49-F238E27FC236}">
              <a16:creationId xmlns:a16="http://schemas.microsoft.com/office/drawing/2014/main" id="{00000000-0008-0000-0000-00003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59" name="TextBox 6458">
          <a:extLst>
            <a:ext uri="{FF2B5EF4-FFF2-40B4-BE49-F238E27FC236}">
              <a16:creationId xmlns:a16="http://schemas.microsoft.com/office/drawing/2014/main" id="{00000000-0008-0000-0000-00003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0" name="TextBox 6459">
          <a:extLst>
            <a:ext uri="{FF2B5EF4-FFF2-40B4-BE49-F238E27FC236}">
              <a16:creationId xmlns:a16="http://schemas.microsoft.com/office/drawing/2014/main" id="{00000000-0008-0000-0000-00003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1" name="TextBox 6460">
          <a:extLst>
            <a:ext uri="{FF2B5EF4-FFF2-40B4-BE49-F238E27FC236}">
              <a16:creationId xmlns:a16="http://schemas.microsoft.com/office/drawing/2014/main" id="{00000000-0008-0000-0000-00003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2" name="TextBox 6461">
          <a:extLst>
            <a:ext uri="{FF2B5EF4-FFF2-40B4-BE49-F238E27FC236}">
              <a16:creationId xmlns:a16="http://schemas.microsoft.com/office/drawing/2014/main" id="{00000000-0008-0000-0000-00003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3" name="TextBox 6462">
          <a:extLst>
            <a:ext uri="{FF2B5EF4-FFF2-40B4-BE49-F238E27FC236}">
              <a16:creationId xmlns:a16="http://schemas.microsoft.com/office/drawing/2014/main" id="{00000000-0008-0000-0000-00003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4" name="TextBox 6463">
          <a:extLst>
            <a:ext uri="{FF2B5EF4-FFF2-40B4-BE49-F238E27FC236}">
              <a16:creationId xmlns:a16="http://schemas.microsoft.com/office/drawing/2014/main" id="{00000000-0008-0000-0000-00004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5" name="TextBox 6464">
          <a:extLst>
            <a:ext uri="{FF2B5EF4-FFF2-40B4-BE49-F238E27FC236}">
              <a16:creationId xmlns:a16="http://schemas.microsoft.com/office/drawing/2014/main" id="{00000000-0008-0000-0000-00004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6" name="TextBox 6465">
          <a:extLst>
            <a:ext uri="{FF2B5EF4-FFF2-40B4-BE49-F238E27FC236}">
              <a16:creationId xmlns:a16="http://schemas.microsoft.com/office/drawing/2014/main" id="{00000000-0008-0000-0000-00004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7" name="TextBox 6466">
          <a:extLst>
            <a:ext uri="{FF2B5EF4-FFF2-40B4-BE49-F238E27FC236}">
              <a16:creationId xmlns:a16="http://schemas.microsoft.com/office/drawing/2014/main" id="{00000000-0008-0000-0000-00004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8" name="TextBox 6467">
          <a:extLst>
            <a:ext uri="{FF2B5EF4-FFF2-40B4-BE49-F238E27FC236}">
              <a16:creationId xmlns:a16="http://schemas.microsoft.com/office/drawing/2014/main" id="{00000000-0008-0000-0000-00004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69" name="TextBox 6468">
          <a:extLst>
            <a:ext uri="{FF2B5EF4-FFF2-40B4-BE49-F238E27FC236}">
              <a16:creationId xmlns:a16="http://schemas.microsoft.com/office/drawing/2014/main" id="{00000000-0008-0000-0000-00004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0" name="TextBox 6469">
          <a:extLst>
            <a:ext uri="{FF2B5EF4-FFF2-40B4-BE49-F238E27FC236}">
              <a16:creationId xmlns:a16="http://schemas.microsoft.com/office/drawing/2014/main" id="{00000000-0008-0000-0000-00004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1" name="TextBox 6470">
          <a:extLst>
            <a:ext uri="{FF2B5EF4-FFF2-40B4-BE49-F238E27FC236}">
              <a16:creationId xmlns:a16="http://schemas.microsoft.com/office/drawing/2014/main" id="{00000000-0008-0000-0000-00004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2" name="TextBox 6471">
          <a:extLst>
            <a:ext uri="{FF2B5EF4-FFF2-40B4-BE49-F238E27FC236}">
              <a16:creationId xmlns:a16="http://schemas.microsoft.com/office/drawing/2014/main" id="{00000000-0008-0000-0000-00004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3" name="TextBox 6472">
          <a:extLst>
            <a:ext uri="{FF2B5EF4-FFF2-40B4-BE49-F238E27FC236}">
              <a16:creationId xmlns:a16="http://schemas.microsoft.com/office/drawing/2014/main" id="{00000000-0008-0000-0000-00004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4" name="TextBox 6473">
          <a:extLst>
            <a:ext uri="{FF2B5EF4-FFF2-40B4-BE49-F238E27FC236}">
              <a16:creationId xmlns:a16="http://schemas.microsoft.com/office/drawing/2014/main" id="{00000000-0008-0000-0000-00004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5" name="TextBox 6474">
          <a:extLst>
            <a:ext uri="{FF2B5EF4-FFF2-40B4-BE49-F238E27FC236}">
              <a16:creationId xmlns:a16="http://schemas.microsoft.com/office/drawing/2014/main" id="{00000000-0008-0000-0000-00004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6" name="TextBox 6475">
          <a:extLst>
            <a:ext uri="{FF2B5EF4-FFF2-40B4-BE49-F238E27FC236}">
              <a16:creationId xmlns:a16="http://schemas.microsoft.com/office/drawing/2014/main" id="{00000000-0008-0000-0000-00004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7" name="TextBox 6476">
          <a:extLst>
            <a:ext uri="{FF2B5EF4-FFF2-40B4-BE49-F238E27FC236}">
              <a16:creationId xmlns:a16="http://schemas.microsoft.com/office/drawing/2014/main" id="{00000000-0008-0000-0000-00004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8" name="TextBox 6477">
          <a:extLst>
            <a:ext uri="{FF2B5EF4-FFF2-40B4-BE49-F238E27FC236}">
              <a16:creationId xmlns:a16="http://schemas.microsoft.com/office/drawing/2014/main" id="{00000000-0008-0000-0000-00004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79" name="TextBox 6478">
          <a:extLst>
            <a:ext uri="{FF2B5EF4-FFF2-40B4-BE49-F238E27FC236}">
              <a16:creationId xmlns:a16="http://schemas.microsoft.com/office/drawing/2014/main" id="{00000000-0008-0000-0000-00004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0" name="TextBox 6479">
          <a:extLst>
            <a:ext uri="{FF2B5EF4-FFF2-40B4-BE49-F238E27FC236}">
              <a16:creationId xmlns:a16="http://schemas.microsoft.com/office/drawing/2014/main" id="{00000000-0008-0000-0000-00005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1" name="TextBox 6480">
          <a:extLst>
            <a:ext uri="{FF2B5EF4-FFF2-40B4-BE49-F238E27FC236}">
              <a16:creationId xmlns:a16="http://schemas.microsoft.com/office/drawing/2014/main" id="{00000000-0008-0000-0000-00005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2" name="TextBox 6481">
          <a:extLst>
            <a:ext uri="{FF2B5EF4-FFF2-40B4-BE49-F238E27FC236}">
              <a16:creationId xmlns:a16="http://schemas.microsoft.com/office/drawing/2014/main" id="{00000000-0008-0000-0000-00005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3" name="TextBox 6482">
          <a:extLst>
            <a:ext uri="{FF2B5EF4-FFF2-40B4-BE49-F238E27FC236}">
              <a16:creationId xmlns:a16="http://schemas.microsoft.com/office/drawing/2014/main" id="{00000000-0008-0000-0000-00005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4" name="TextBox 6483">
          <a:extLst>
            <a:ext uri="{FF2B5EF4-FFF2-40B4-BE49-F238E27FC236}">
              <a16:creationId xmlns:a16="http://schemas.microsoft.com/office/drawing/2014/main" id="{00000000-0008-0000-0000-00005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5" name="TextBox 6484">
          <a:extLst>
            <a:ext uri="{FF2B5EF4-FFF2-40B4-BE49-F238E27FC236}">
              <a16:creationId xmlns:a16="http://schemas.microsoft.com/office/drawing/2014/main" id="{00000000-0008-0000-0000-00005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6" name="TextBox 6485">
          <a:extLst>
            <a:ext uri="{FF2B5EF4-FFF2-40B4-BE49-F238E27FC236}">
              <a16:creationId xmlns:a16="http://schemas.microsoft.com/office/drawing/2014/main" id="{00000000-0008-0000-0000-00005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7" name="TextBox 6486">
          <a:extLst>
            <a:ext uri="{FF2B5EF4-FFF2-40B4-BE49-F238E27FC236}">
              <a16:creationId xmlns:a16="http://schemas.microsoft.com/office/drawing/2014/main" id="{00000000-0008-0000-0000-00005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8" name="TextBox 6487">
          <a:extLst>
            <a:ext uri="{FF2B5EF4-FFF2-40B4-BE49-F238E27FC236}">
              <a16:creationId xmlns:a16="http://schemas.microsoft.com/office/drawing/2014/main" id="{00000000-0008-0000-0000-00005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89" name="TextBox 6488">
          <a:extLst>
            <a:ext uri="{FF2B5EF4-FFF2-40B4-BE49-F238E27FC236}">
              <a16:creationId xmlns:a16="http://schemas.microsoft.com/office/drawing/2014/main" id="{00000000-0008-0000-0000-00005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0" name="TextBox 6489">
          <a:extLst>
            <a:ext uri="{FF2B5EF4-FFF2-40B4-BE49-F238E27FC236}">
              <a16:creationId xmlns:a16="http://schemas.microsoft.com/office/drawing/2014/main" id="{00000000-0008-0000-0000-00005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1" name="TextBox 6490">
          <a:extLst>
            <a:ext uri="{FF2B5EF4-FFF2-40B4-BE49-F238E27FC236}">
              <a16:creationId xmlns:a16="http://schemas.microsoft.com/office/drawing/2014/main" id="{00000000-0008-0000-0000-00005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2" name="TextBox 6491">
          <a:extLst>
            <a:ext uri="{FF2B5EF4-FFF2-40B4-BE49-F238E27FC236}">
              <a16:creationId xmlns:a16="http://schemas.microsoft.com/office/drawing/2014/main" id="{00000000-0008-0000-0000-00005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3" name="TextBox 6492">
          <a:extLst>
            <a:ext uri="{FF2B5EF4-FFF2-40B4-BE49-F238E27FC236}">
              <a16:creationId xmlns:a16="http://schemas.microsoft.com/office/drawing/2014/main" id="{00000000-0008-0000-0000-00005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4" name="TextBox 6493">
          <a:extLst>
            <a:ext uri="{FF2B5EF4-FFF2-40B4-BE49-F238E27FC236}">
              <a16:creationId xmlns:a16="http://schemas.microsoft.com/office/drawing/2014/main" id="{00000000-0008-0000-0000-00005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5" name="TextBox 6494">
          <a:extLst>
            <a:ext uri="{FF2B5EF4-FFF2-40B4-BE49-F238E27FC236}">
              <a16:creationId xmlns:a16="http://schemas.microsoft.com/office/drawing/2014/main" id="{00000000-0008-0000-0000-00005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6" name="TextBox 6495">
          <a:extLst>
            <a:ext uri="{FF2B5EF4-FFF2-40B4-BE49-F238E27FC236}">
              <a16:creationId xmlns:a16="http://schemas.microsoft.com/office/drawing/2014/main" id="{00000000-0008-0000-0000-00006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7" name="TextBox 6496">
          <a:extLst>
            <a:ext uri="{FF2B5EF4-FFF2-40B4-BE49-F238E27FC236}">
              <a16:creationId xmlns:a16="http://schemas.microsoft.com/office/drawing/2014/main" id="{00000000-0008-0000-0000-00006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8" name="TextBox 6497">
          <a:extLst>
            <a:ext uri="{FF2B5EF4-FFF2-40B4-BE49-F238E27FC236}">
              <a16:creationId xmlns:a16="http://schemas.microsoft.com/office/drawing/2014/main" id="{00000000-0008-0000-0000-00006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499" name="TextBox 6498">
          <a:extLst>
            <a:ext uri="{FF2B5EF4-FFF2-40B4-BE49-F238E27FC236}">
              <a16:creationId xmlns:a16="http://schemas.microsoft.com/office/drawing/2014/main" id="{00000000-0008-0000-0000-00006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0" name="TextBox 6499">
          <a:extLst>
            <a:ext uri="{FF2B5EF4-FFF2-40B4-BE49-F238E27FC236}">
              <a16:creationId xmlns:a16="http://schemas.microsoft.com/office/drawing/2014/main" id="{00000000-0008-0000-0000-00006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1" name="TextBox 6500">
          <a:extLst>
            <a:ext uri="{FF2B5EF4-FFF2-40B4-BE49-F238E27FC236}">
              <a16:creationId xmlns:a16="http://schemas.microsoft.com/office/drawing/2014/main" id="{00000000-0008-0000-0000-00006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2" name="TextBox 6501">
          <a:extLst>
            <a:ext uri="{FF2B5EF4-FFF2-40B4-BE49-F238E27FC236}">
              <a16:creationId xmlns:a16="http://schemas.microsoft.com/office/drawing/2014/main" id="{00000000-0008-0000-0000-00006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3" name="TextBox 6502">
          <a:extLst>
            <a:ext uri="{FF2B5EF4-FFF2-40B4-BE49-F238E27FC236}">
              <a16:creationId xmlns:a16="http://schemas.microsoft.com/office/drawing/2014/main" id="{00000000-0008-0000-0000-00006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4" name="TextBox 6503">
          <a:extLst>
            <a:ext uri="{FF2B5EF4-FFF2-40B4-BE49-F238E27FC236}">
              <a16:creationId xmlns:a16="http://schemas.microsoft.com/office/drawing/2014/main" id="{00000000-0008-0000-0000-00006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5" name="TextBox 6504">
          <a:extLst>
            <a:ext uri="{FF2B5EF4-FFF2-40B4-BE49-F238E27FC236}">
              <a16:creationId xmlns:a16="http://schemas.microsoft.com/office/drawing/2014/main" id="{00000000-0008-0000-0000-00006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6" name="TextBox 6505">
          <a:extLst>
            <a:ext uri="{FF2B5EF4-FFF2-40B4-BE49-F238E27FC236}">
              <a16:creationId xmlns:a16="http://schemas.microsoft.com/office/drawing/2014/main" id="{00000000-0008-0000-0000-00006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7" name="TextBox 6506">
          <a:extLst>
            <a:ext uri="{FF2B5EF4-FFF2-40B4-BE49-F238E27FC236}">
              <a16:creationId xmlns:a16="http://schemas.microsoft.com/office/drawing/2014/main" id="{00000000-0008-0000-0000-00006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8" name="TextBox 6507">
          <a:extLst>
            <a:ext uri="{FF2B5EF4-FFF2-40B4-BE49-F238E27FC236}">
              <a16:creationId xmlns:a16="http://schemas.microsoft.com/office/drawing/2014/main" id="{00000000-0008-0000-0000-00006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09" name="TextBox 6508">
          <a:extLst>
            <a:ext uri="{FF2B5EF4-FFF2-40B4-BE49-F238E27FC236}">
              <a16:creationId xmlns:a16="http://schemas.microsoft.com/office/drawing/2014/main" id="{00000000-0008-0000-0000-00006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0" name="TextBox 6509">
          <a:extLst>
            <a:ext uri="{FF2B5EF4-FFF2-40B4-BE49-F238E27FC236}">
              <a16:creationId xmlns:a16="http://schemas.microsoft.com/office/drawing/2014/main" id="{00000000-0008-0000-0000-00006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1" name="TextBox 6510">
          <a:extLst>
            <a:ext uri="{FF2B5EF4-FFF2-40B4-BE49-F238E27FC236}">
              <a16:creationId xmlns:a16="http://schemas.microsoft.com/office/drawing/2014/main" id="{00000000-0008-0000-0000-00006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2" name="TextBox 6511">
          <a:extLst>
            <a:ext uri="{FF2B5EF4-FFF2-40B4-BE49-F238E27FC236}">
              <a16:creationId xmlns:a16="http://schemas.microsoft.com/office/drawing/2014/main" id="{00000000-0008-0000-0000-00007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3" name="TextBox 6512">
          <a:extLst>
            <a:ext uri="{FF2B5EF4-FFF2-40B4-BE49-F238E27FC236}">
              <a16:creationId xmlns:a16="http://schemas.microsoft.com/office/drawing/2014/main" id="{00000000-0008-0000-0000-00007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4" name="TextBox 6513">
          <a:extLst>
            <a:ext uri="{FF2B5EF4-FFF2-40B4-BE49-F238E27FC236}">
              <a16:creationId xmlns:a16="http://schemas.microsoft.com/office/drawing/2014/main" id="{00000000-0008-0000-0000-00007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5" name="TextBox 6514">
          <a:extLst>
            <a:ext uri="{FF2B5EF4-FFF2-40B4-BE49-F238E27FC236}">
              <a16:creationId xmlns:a16="http://schemas.microsoft.com/office/drawing/2014/main" id="{00000000-0008-0000-0000-00007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6" name="TextBox 6515">
          <a:extLst>
            <a:ext uri="{FF2B5EF4-FFF2-40B4-BE49-F238E27FC236}">
              <a16:creationId xmlns:a16="http://schemas.microsoft.com/office/drawing/2014/main" id="{00000000-0008-0000-0000-00007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7" name="TextBox 6516">
          <a:extLst>
            <a:ext uri="{FF2B5EF4-FFF2-40B4-BE49-F238E27FC236}">
              <a16:creationId xmlns:a16="http://schemas.microsoft.com/office/drawing/2014/main" id="{00000000-0008-0000-0000-00007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8" name="TextBox 6517">
          <a:extLst>
            <a:ext uri="{FF2B5EF4-FFF2-40B4-BE49-F238E27FC236}">
              <a16:creationId xmlns:a16="http://schemas.microsoft.com/office/drawing/2014/main" id="{00000000-0008-0000-0000-00007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19" name="TextBox 6518">
          <a:extLst>
            <a:ext uri="{FF2B5EF4-FFF2-40B4-BE49-F238E27FC236}">
              <a16:creationId xmlns:a16="http://schemas.microsoft.com/office/drawing/2014/main" id="{00000000-0008-0000-0000-00007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0" name="TextBox 6519">
          <a:extLst>
            <a:ext uri="{FF2B5EF4-FFF2-40B4-BE49-F238E27FC236}">
              <a16:creationId xmlns:a16="http://schemas.microsoft.com/office/drawing/2014/main" id="{00000000-0008-0000-0000-00007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1" name="TextBox 6520">
          <a:extLst>
            <a:ext uri="{FF2B5EF4-FFF2-40B4-BE49-F238E27FC236}">
              <a16:creationId xmlns:a16="http://schemas.microsoft.com/office/drawing/2014/main" id="{00000000-0008-0000-0000-00007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2" name="TextBox 6521">
          <a:extLst>
            <a:ext uri="{FF2B5EF4-FFF2-40B4-BE49-F238E27FC236}">
              <a16:creationId xmlns:a16="http://schemas.microsoft.com/office/drawing/2014/main" id="{00000000-0008-0000-0000-00007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3" name="TextBox 6522">
          <a:extLst>
            <a:ext uri="{FF2B5EF4-FFF2-40B4-BE49-F238E27FC236}">
              <a16:creationId xmlns:a16="http://schemas.microsoft.com/office/drawing/2014/main" id="{00000000-0008-0000-0000-00007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4" name="TextBox 6523">
          <a:extLst>
            <a:ext uri="{FF2B5EF4-FFF2-40B4-BE49-F238E27FC236}">
              <a16:creationId xmlns:a16="http://schemas.microsoft.com/office/drawing/2014/main" id="{00000000-0008-0000-0000-00007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5" name="TextBox 6524">
          <a:extLst>
            <a:ext uri="{FF2B5EF4-FFF2-40B4-BE49-F238E27FC236}">
              <a16:creationId xmlns:a16="http://schemas.microsoft.com/office/drawing/2014/main" id="{00000000-0008-0000-0000-00007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6" name="TextBox 6525">
          <a:extLst>
            <a:ext uri="{FF2B5EF4-FFF2-40B4-BE49-F238E27FC236}">
              <a16:creationId xmlns:a16="http://schemas.microsoft.com/office/drawing/2014/main" id="{00000000-0008-0000-0000-00007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7" name="TextBox 6526">
          <a:extLst>
            <a:ext uri="{FF2B5EF4-FFF2-40B4-BE49-F238E27FC236}">
              <a16:creationId xmlns:a16="http://schemas.microsoft.com/office/drawing/2014/main" id="{00000000-0008-0000-0000-00007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8" name="TextBox 6527">
          <a:extLst>
            <a:ext uri="{FF2B5EF4-FFF2-40B4-BE49-F238E27FC236}">
              <a16:creationId xmlns:a16="http://schemas.microsoft.com/office/drawing/2014/main" id="{00000000-0008-0000-0000-00008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29" name="TextBox 6528">
          <a:extLst>
            <a:ext uri="{FF2B5EF4-FFF2-40B4-BE49-F238E27FC236}">
              <a16:creationId xmlns:a16="http://schemas.microsoft.com/office/drawing/2014/main" id="{00000000-0008-0000-0000-00008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0" name="TextBox 6529">
          <a:extLst>
            <a:ext uri="{FF2B5EF4-FFF2-40B4-BE49-F238E27FC236}">
              <a16:creationId xmlns:a16="http://schemas.microsoft.com/office/drawing/2014/main" id="{00000000-0008-0000-0000-00008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1" name="TextBox 6530">
          <a:extLst>
            <a:ext uri="{FF2B5EF4-FFF2-40B4-BE49-F238E27FC236}">
              <a16:creationId xmlns:a16="http://schemas.microsoft.com/office/drawing/2014/main" id="{00000000-0008-0000-0000-00008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2" name="TextBox 6531">
          <a:extLst>
            <a:ext uri="{FF2B5EF4-FFF2-40B4-BE49-F238E27FC236}">
              <a16:creationId xmlns:a16="http://schemas.microsoft.com/office/drawing/2014/main" id="{00000000-0008-0000-0000-00008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3" name="TextBox 6532">
          <a:extLst>
            <a:ext uri="{FF2B5EF4-FFF2-40B4-BE49-F238E27FC236}">
              <a16:creationId xmlns:a16="http://schemas.microsoft.com/office/drawing/2014/main" id="{00000000-0008-0000-0000-00008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4" name="TextBox 6533">
          <a:extLst>
            <a:ext uri="{FF2B5EF4-FFF2-40B4-BE49-F238E27FC236}">
              <a16:creationId xmlns:a16="http://schemas.microsoft.com/office/drawing/2014/main" id="{00000000-0008-0000-0000-00008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5" name="TextBox 6534">
          <a:extLst>
            <a:ext uri="{FF2B5EF4-FFF2-40B4-BE49-F238E27FC236}">
              <a16:creationId xmlns:a16="http://schemas.microsoft.com/office/drawing/2014/main" id="{00000000-0008-0000-0000-00008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6" name="TextBox 6535">
          <a:extLst>
            <a:ext uri="{FF2B5EF4-FFF2-40B4-BE49-F238E27FC236}">
              <a16:creationId xmlns:a16="http://schemas.microsoft.com/office/drawing/2014/main" id="{00000000-0008-0000-0000-00008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7" name="TextBox 6536">
          <a:extLst>
            <a:ext uri="{FF2B5EF4-FFF2-40B4-BE49-F238E27FC236}">
              <a16:creationId xmlns:a16="http://schemas.microsoft.com/office/drawing/2014/main" id="{00000000-0008-0000-0000-00008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8" name="TextBox 6537">
          <a:extLst>
            <a:ext uri="{FF2B5EF4-FFF2-40B4-BE49-F238E27FC236}">
              <a16:creationId xmlns:a16="http://schemas.microsoft.com/office/drawing/2014/main" id="{00000000-0008-0000-0000-00008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39" name="TextBox 6538">
          <a:extLst>
            <a:ext uri="{FF2B5EF4-FFF2-40B4-BE49-F238E27FC236}">
              <a16:creationId xmlns:a16="http://schemas.microsoft.com/office/drawing/2014/main" id="{00000000-0008-0000-0000-00008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0" name="TextBox 6539">
          <a:extLst>
            <a:ext uri="{FF2B5EF4-FFF2-40B4-BE49-F238E27FC236}">
              <a16:creationId xmlns:a16="http://schemas.microsoft.com/office/drawing/2014/main" id="{00000000-0008-0000-0000-00008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1" name="TextBox 6540">
          <a:extLst>
            <a:ext uri="{FF2B5EF4-FFF2-40B4-BE49-F238E27FC236}">
              <a16:creationId xmlns:a16="http://schemas.microsoft.com/office/drawing/2014/main" id="{00000000-0008-0000-0000-00008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2" name="TextBox 6541">
          <a:extLst>
            <a:ext uri="{FF2B5EF4-FFF2-40B4-BE49-F238E27FC236}">
              <a16:creationId xmlns:a16="http://schemas.microsoft.com/office/drawing/2014/main" id="{00000000-0008-0000-0000-00008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3" name="TextBox 6542">
          <a:extLst>
            <a:ext uri="{FF2B5EF4-FFF2-40B4-BE49-F238E27FC236}">
              <a16:creationId xmlns:a16="http://schemas.microsoft.com/office/drawing/2014/main" id="{00000000-0008-0000-0000-00008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4" name="TextBox 6543">
          <a:extLst>
            <a:ext uri="{FF2B5EF4-FFF2-40B4-BE49-F238E27FC236}">
              <a16:creationId xmlns:a16="http://schemas.microsoft.com/office/drawing/2014/main" id="{00000000-0008-0000-0000-00009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5" name="TextBox 6544">
          <a:extLst>
            <a:ext uri="{FF2B5EF4-FFF2-40B4-BE49-F238E27FC236}">
              <a16:creationId xmlns:a16="http://schemas.microsoft.com/office/drawing/2014/main" id="{00000000-0008-0000-0000-00009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6" name="TextBox 6545">
          <a:extLst>
            <a:ext uri="{FF2B5EF4-FFF2-40B4-BE49-F238E27FC236}">
              <a16:creationId xmlns:a16="http://schemas.microsoft.com/office/drawing/2014/main" id="{00000000-0008-0000-0000-00009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7" name="TextBox 6546">
          <a:extLst>
            <a:ext uri="{FF2B5EF4-FFF2-40B4-BE49-F238E27FC236}">
              <a16:creationId xmlns:a16="http://schemas.microsoft.com/office/drawing/2014/main" id="{00000000-0008-0000-0000-00009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8" name="TextBox 6547">
          <a:extLst>
            <a:ext uri="{FF2B5EF4-FFF2-40B4-BE49-F238E27FC236}">
              <a16:creationId xmlns:a16="http://schemas.microsoft.com/office/drawing/2014/main" id="{00000000-0008-0000-0000-00009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49" name="TextBox 6548">
          <a:extLst>
            <a:ext uri="{FF2B5EF4-FFF2-40B4-BE49-F238E27FC236}">
              <a16:creationId xmlns:a16="http://schemas.microsoft.com/office/drawing/2014/main" id="{00000000-0008-0000-0000-00009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0" name="TextBox 6549">
          <a:extLst>
            <a:ext uri="{FF2B5EF4-FFF2-40B4-BE49-F238E27FC236}">
              <a16:creationId xmlns:a16="http://schemas.microsoft.com/office/drawing/2014/main" id="{00000000-0008-0000-0000-00009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1" name="TextBox 6550">
          <a:extLst>
            <a:ext uri="{FF2B5EF4-FFF2-40B4-BE49-F238E27FC236}">
              <a16:creationId xmlns:a16="http://schemas.microsoft.com/office/drawing/2014/main" id="{00000000-0008-0000-0000-00009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2" name="TextBox 6551">
          <a:extLst>
            <a:ext uri="{FF2B5EF4-FFF2-40B4-BE49-F238E27FC236}">
              <a16:creationId xmlns:a16="http://schemas.microsoft.com/office/drawing/2014/main" id="{00000000-0008-0000-0000-00009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3" name="TextBox 6552">
          <a:extLst>
            <a:ext uri="{FF2B5EF4-FFF2-40B4-BE49-F238E27FC236}">
              <a16:creationId xmlns:a16="http://schemas.microsoft.com/office/drawing/2014/main" id="{00000000-0008-0000-0000-00009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4" name="TextBox 6553">
          <a:extLst>
            <a:ext uri="{FF2B5EF4-FFF2-40B4-BE49-F238E27FC236}">
              <a16:creationId xmlns:a16="http://schemas.microsoft.com/office/drawing/2014/main" id="{00000000-0008-0000-0000-00009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5" name="TextBox 6554">
          <a:extLst>
            <a:ext uri="{FF2B5EF4-FFF2-40B4-BE49-F238E27FC236}">
              <a16:creationId xmlns:a16="http://schemas.microsoft.com/office/drawing/2014/main" id="{00000000-0008-0000-0000-00009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6" name="TextBox 6555">
          <a:extLst>
            <a:ext uri="{FF2B5EF4-FFF2-40B4-BE49-F238E27FC236}">
              <a16:creationId xmlns:a16="http://schemas.microsoft.com/office/drawing/2014/main" id="{00000000-0008-0000-0000-00009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7" name="TextBox 6556">
          <a:extLst>
            <a:ext uri="{FF2B5EF4-FFF2-40B4-BE49-F238E27FC236}">
              <a16:creationId xmlns:a16="http://schemas.microsoft.com/office/drawing/2014/main" id="{00000000-0008-0000-0000-00009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8" name="TextBox 6557">
          <a:extLst>
            <a:ext uri="{FF2B5EF4-FFF2-40B4-BE49-F238E27FC236}">
              <a16:creationId xmlns:a16="http://schemas.microsoft.com/office/drawing/2014/main" id="{00000000-0008-0000-0000-00009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59" name="TextBox 6558">
          <a:extLst>
            <a:ext uri="{FF2B5EF4-FFF2-40B4-BE49-F238E27FC236}">
              <a16:creationId xmlns:a16="http://schemas.microsoft.com/office/drawing/2014/main" id="{00000000-0008-0000-0000-00009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0" name="TextBox 6559">
          <a:extLst>
            <a:ext uri="{FF2B5EF4-FFF2-40B4-BE49-F238E27FC236}">
              <a16:creationId xmlns:a16="http://schemas.microsoft.com/office/drawing/2014/main" id="{00000000-0008-0000-0000-0000A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1" name="TextBox 6560">
          <a:extLst>
            <a:ext uri="{FF2B5EF4-FFF2-40B4-BE49-F238E27FC236}">
              <a16:creationId xmlns:a16="http://schemas.microsoft.com/office/drawing/2014/main" id="{00000000-0008-0000-0000-0000A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2" name="TextBox 6561">
          <a:extLst>
            <a:ext uri="{FF2B5EF4-FFF2-40B4-BE49-F238E27FC236}">
              <a16:creationId xmlns:a16="http://schemas.microsoft.com/office/drawing/2014/main" id="{00000000-0008-0000-0000-0000A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3" name="TextBox 6562">
          <a:extLst>
            <a:ext uri="{FF2B5EF4-FFF2-40B4-BE49-F238E27FC236}">
              <a16:creationId xmlns:a16="http://schemas.microsoft.com/office/drawing/2014/main" id="{00000000-0008-0000-0000-0000A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4" name="TextBox 6563">
          <a:extLst>
            <a:ext uri="{FF2B5EF4-FFF2-40B4-BE49-F238E27FC236}">
              <a16:creationId xmlns:a16="http://schemas.microsoft.com/office/drawing/2014/main" id="{00000000-0008-0000-0000-0000A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5" name="TextBox 6564">
          <a:extLst>
            <a:ext uri="{FF2B5EF4-FFF2-40B4-BE49-F238E27FC236}">
              <a16:creationId xmlns:a16="http://schemas.microsoft.com/office/drawing/2014/main" id="{00000000-0008-0000-0000-0000A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6" name="TextBox 6565">
          <a:extLst>
            <a:ext uri="{FF2B5EF4-FFF2-40B4-BE49-F238E27FC236}">
              <a16:creationId xmlns:a16="http://schemas.microsoft.com/office/drawing/2014/main" id="{00000000-0008-0000-0000-0000A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7" name="TextBox 6566">
          <a:extLst>
            <a:ext uri="{FF2B5EF4-FFF2-40B4-BE49-F238E27FC236}">
              <a16:creationId xmlns:a16="http://schemas.microsoft.com/office/drawing/2014/main" id="{00000000-0008-0000-0000-0000A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8" name="TextBox 6567">
          <a:extLst>
            <a:ext uri="{FF2B5EF4-FFF2-40B4-BE49-F238E27FC236}">
              <a16:creationId xmlns:a16="http://schemas.microsoft.com/office/drawing/2014/main" id="{00000000-0008-0000-0000-0000A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69" name="TextBox 6568">
          <a:extLst>
            <a:ext uri="{FF2B5EF4-FFF2-40B4-BE49-F238E27FC236}">
              <a16:creationId xmlns:a16="http://schemas.microsoft.com/office/drawing/2014/main" id="{00000000-0008-0000-0000-0000A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0" name="TextBox 6569">
          <a:extLst>
            <a:ext uri="{FF2B5EF4-FFF2-40B4-BE49-F238E27FC236}">
              <a16:creationId xmlns:a16="http://schemas.microsoft.com/office/drawing/2014/main" id="{00000000-0008-0000-0000-0000A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1" name="TextBox 6570">
          <a:extLst>
            <a:ext uri="{FF2B5EF4-FFF2-40B4-BE49-F238E27FC236}">
              <a16:creationId xmlns:a16="http://schemas.microsoft.com/office/drawing/2014/main" id="{00000000-0008-0000-0000-0000A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2" name="TextBox 6571">
          <a:extLst>
            <a:ext uri="{FF2B5EF4-FFF2-40B4-BE49-F238E27FC236}">
              <a16:creationId xmlns:a16="http://schemas.microsoft.com/office/drawing/2014/main" id="{00000000-0008-0000-0000-0000A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3" name="TextBox 6572">
          <a:extLst>
            <a:ext uri="{FF2B5EF4-FFF2-40B4-BE49-F238E27FC236}">
              <a16:creationId xmlns:a16="http://schemas.microsoft.com/office/drawing/2014/main" id="{00000000-0008-0000-0000-0000A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4" name="TextBox 6573">
          <a:extLst>
            <a:ext uri="{FF2B5EF4-FFF2-40B4-BE49-F238E27FC236}">
              <a16:creationId xmlns:a16="http://schemas.microsoft.com/office/drawing/2014/main" id="{00000000-0008-0000-0000-0000A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5" name="TextBox 6574">
          <a:extLst>
            <a:ext uri="{FF2B5EF4-FFF2-40B4-BE49-F238E27FC236}">
              <a16:creationId xmlns:a16="http://schemas.microsoft.com/office/drawing/2014/main" id="{00000000-0008-0000-0000-0000A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6" name="TextBox 6575">
          <a:extLst>
            <a:ext uri="{FF2B5EF4-FFF2-40B4-BE49-F238E27FC236}">
              <a16:creationId xmlns:a16="http://schemas.microsoft.com/office/drawing/2014/main" id="{00000000-0008-0000-0000-0000B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7" name="TextBox 6576">
          <a:extLst>
            <a:ext uri="{FF2B5EF4-FFF2-40B4-BE49-F238E27FC236}">
              <a16:creationId xmlns:a16="http://schemas.microsoft.com/office/drawing/2014/main" id="{00000000-0008-0000-0000-0000B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8" name="TextBox 6577">
          <a:extLst>
            <a:ext uri="{FF2B5EF4-FFF2-40B4-BE49-F238E27FC236}">
              <a16:creationId xmlns:a16="http://schemas.microsoft.com/office/drawing/2014/main" id="{00000000-0008-0000-0000-0000B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79" name="TextBox 6578">
          <a:extLst>
            <a:ext uri="{FF2B5EF4-FFF2-40B4-BE49-F238E27FC236}">
              <a16:creationId xmlns:a16="http://schemas.microsoft.com/office/drawing/2014/main" id="{00000000-0008-0000-0000-0000B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0" name="TextBox 6579">
          <a:extLst>
            <a:ext uri="{FF2B5EF4-FFF2-40B4-BE49-F238E27FC236}">
              <a16:creationId xmlns:a16="http://schemas.microsoft.com/office/drawing/2014/main" id="{00000000-0008-0000-0000-0000B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1" name="TextBox 6580">
          <a:extLst>
            <a:ext uri="{FF2B5EF4-FFF2-40B4-BE49-F238E27FC236}">
              <a16:creationId xmlns:a16="http://schemas.microsoft.com/office/drawing/2014/main" id="{00000000-0008-0000-0000-0000B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2" name="TextBox 6581">
          <a:extLst>
            <a:ext uri="{FF2B5EF4-FFF2-40B4-BE49-F238E27FC236}">
              <a16:creationId xmlns:a16="http://schemas.microsoft.com/office/drawing/2014/main" id="{00000000-0008-0000-0000-0000B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3" name="TextBox 6582">
          <a:extLst>
            <a:ext uri="{FF2B5EF4-FFF2-40B4-BE49-F238E27FC236}">
              <a16:creationId xmlns:a16="http://schemas.microsoft.com/office/drawing/2014/main" id="{00000000-0008-0000-0000-0000B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4" name="TextBox 6583">
          <a:extLst>
            <a:ext uri="{FF2B5EF4-FFF2-40B4-BE49-F238E27FC236}">
              <a16:creationId xmlns:a16="http://schemas.microsoft.com/office/drawing/2014/main" id="{00000000-0008-0000-0000-0000B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5" name="TextBox 6584">
          <a:extLst>
            <a:ext uri="{FF2B5EF4-FFF2-40B4-BE49-F238E27FC236}">
              <a16:creationId xmlns:a16="http://schemas.microsoft.com/office/drawing/2014/main" id="{00000000-0008-0000-0000-0000B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6" name="TextBox 6585">
          <a:extLst>
            <a:ext uri="{FF2B5EF4-FFF2-40B4-BE49-F238E27FC236}">
              <a16:creationId xmlns:a16="http://schemas.microsoft.com/office/drawing/2014/main" id="{00000000-0008-0000-0000-0000B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7" name="TextBox 6586">
          <a:extLst>
            <a:ext uri="{FF2B5EF4-FFF2-40B4-BE49-F238E27FC236}">
              <a16:creationId xmlns:a16="http://schemas.microsoft.com/office/drawing/2014/main" id="{00000000-0008-0000-0000-0000B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8" name="TextBox 6587">
          <a:extLst>
            <a:ext uri="{FF2B5EF4-FFF2-40B4-BE49-F238E27FC236}">
              <a16:creationId xmlns:a16="http://schemas.microsoft.com/office/drawing/2014/main" id="{00000000-0008-0000-0000-0000B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89" name="TextBox 6588">
          <a:extLst>
            <a:ext uri="{FF2B5EF4-FFF2-40B4-BE49-F238E27FC236}">
              <a16:creationId xmlns:a16="http://schemas.microsoft.com/office/drawing/2014/main" id="{00000000-0008-0000-0000-0000B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0" name="TextBox 6589">
          <a:extLst>
            <a:ext uri="{FF2B5EF4-FFF2-40B4-BE49-F238E27FC236}">
              <a16:creationId xmlns:a16="http://schemas.microsoft.com/office/drawing/2014/main" id="{00000000-0008-0000-0000-0000B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1" name="TextBox 6590">
          <a:extLst>
            <a:ext uri="{FF2B5EF4-FFF2-40B4-BE49-F238E27FC236}">
              <a16:creationId xmlns:a16="http://schemas.microsoft.com/office/drawing/2014/main" id="{00000000-0008-0000-0000-0000B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2" name="TextBox 6591">
          <a:extLst>
            <a:ext uri="{FF2B5EF4-FFF2-40B4-BE49-F238E27FC236}">
              <a16:creationId xmlns:a16="http://schemas.microsoft.com/office/drawing/2014/main" id="{00000000-0008-0000-0000-0000C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3" name="TextBox 6592">
          <a:extLst>
            <a:ext uri="{FF2B5EF4-FFF2-40B4-BE49-F238E27FC236}">
              <a16:creationId xmlns:a16="http://schemas.microsoft.com/office/drawing/2014/main" id="{00000000-0008-0000-0000-0000C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4" name="TextBox 6593">
          <a:extLst>
            <a:ext uri="{FF2B5EF4-FFF2-40B4-BE49-F238E27FC236}">
              <a16:creationId xmlns:a16="http://schemas.microsoft.com/office/drawing/2014/main" id="{00000000-0008-0000-0000-0000C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5" name="TextBox 6594">
          <a:extLst>
            <a:ext uri="{FF2B5EF4-FFF2-40B4-BE49-F238E27FC236}">
              <a16:creationId xmlns:a16="http://schemas.microsoft.com/office/drawing/2014/main" id="{00000000-0008-0000-0000-0000C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6" name="TextBox 6595">
          <a:extLst>
            <a:ext uri="{FF2B5EF4-FFF2-40B4-BE49-F238E27FC236}">
              <a16:creationId xmlns:a16="http://schemas.microsoft.com/office/drawing/2014/main" id="{00000000-0008-0000-0000-0000C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7" name="TextBox 6596">
          <a:extLst>
            <a:ext uri="{FF2B5EF4-FFF2-40B4-BE49-F238E27FC236}">
              <a16:creationId xmlns:a16="http://schemas.microsoft.com/office/drawing/2014/main" id="{00000000-0008-0000-0000-0000C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8" name="TextBox 6597">
          <a:extLst>
            <a:ext uri="{FF2B5EF4-FFF2-40B4-BE49-F238E27FC236}">
              <a16:creationId xmlns:a16="http://schemas.microsoft.com/office/drawing/2014/main" id="{00000000-0008-0000-0000-0000C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599" name="TextBox 6598">
          <a:extLst>
            <a:ext uri="{FF2B5EF4-FFF2-40B4-BE49-F238E27FC236}">
              <a16:creationId xmlns:a16="http://schemas.microsoft.com/office/drawing/2014/main" id="{00000000-0008-0000-0000-0000C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0" name="TextBox 6599">
          <a:extLst>
            <a:ext uri="{FF2B5EF4-FFF2-40B4-BE49-F238E27FC236}">
              <a16:creationId xmlns:a16="http://schemas.microsoft.com/office/drawing/2014/main" id="{00000000-0008-0000-0000-0000C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1" name="TextBox 6600">
          <a:extLst>
            <a:ext uri="{FF2B5EF4-FFF2-40B4-BE49-F238E27FC236}">
              <a16:creationId xmlns:a16="http://schemas.microsoft.com/office/drawing/2014/main" id="{00000000-0008-0000-0000-0000C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2" name="TextBox 6601">
          <a:extLst>
            <a:ext uri="{FF2B5EF4-FFF2-40B4-BE49-F238E27FC236}">
              <a16:creationId xmlns:a16="http://schemas.microsoft.com/office/drawing/2014/main" id="{00000000-0008-0000-0000-0000C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3" name="TextBox 6602">
          <a:extLst>
            <a:ext uri="{FF2B5EF4-FFF2-40B4-BE49-F238E27FC236}">
              <a16:creationId xmlns:a16="http://schemas.microsoft.com/office/drawing/2014/main" id="{00000000-0008-0000-0000-0000C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4" name="TextBox 6603">
          <a:extLst>
            <a:ext uri="{FF2B5EF4-FFF2-40B4-BE49-F238E27FC236}">
              <a16:creationId xmlns:a16="http://schemas.microsoft.com/office/drawing/2014/main" id="{00000000-0008-0000-0000-0000C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5" name="TextBox 6604">
          <a:extLst>
            <a:ext uri="{FF2B5EF4-FFF2-40B4-BE49-F238E27FC236}">
              <a16:creationId xmlns:a16="http://schemas.microsoft.com/office/drawing/2014/main" id="{00000000-0008-0000-0000-0000C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6" name="TextBox 6605">
          <a:extLst>
            <a:ext uri="{FF2B5EF4-FFF2-40B4-BE49-F238E27FC236}">
              <a16:creationId xmlns:a16="http://schemas.microsoft.com/office/drawing/2014/main" id="{00000000-0008-0000-0000-0000C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7" name="TextBox 6606">
          <a:extLst>
            <a:ext uri="{FF2B5EF4-FFF2-40B4-BE49-F238E27FC236}">
              <a16:creationId xmlns:a16="http://schemas.microsoft.com/office/drawing/2014/main" id="{00000000-0008-0000-0000-0000C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8" name="TextBox 6607">
          <a:extLst>
            <a:ext uri="{FF2B5EF4-FFF2-40B4-BE49-F238E27FC236}">
              <a16:creationId xmlns:a16="http://schemas.microsoft.com/office/drawing/2014/main" id="{00000000-0008-0000-0000-0000D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09" name="TextBox 6608">
          <a:extLst>
            <a:ext uri="{FF2B5EF4-FFF2-40B4-BE49-F238E27FC236}">
              <a16:creationId xmlns:a16="http://schemas.microsoft.com/office/drawing/2014/main" id="{00000000-0008-0000-0000-0000D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0" name="TextBox 6609">
          <a:extLst>
            <a:ext uri="{FF2B5EF4-FFF2-40B4-BE49-F238E27FC236}">
              <a16:creationId xmlns:a16="http://schemas.microsoft.com/office/drawing/2014/main" id="{00000000-0008-0000-0000-0000D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1" name="TextBox 6610">
          <a:extLst>
            <a:ext uri="{FF2B5EF4-FFF2-40B4-BE49-F238E27FC236}">
              <a16:creationId xmlns:a16="http://schemas.microsoft.com/office/drawing/2014/main" id="{00000000-0008-0000-0000-0000D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2" name="TextBox 6611">
          <a:extLst>
            <a:ext uri="{FF2B5EF4-FFF2-40B4-BE49-F238E27FC236}">
              <a16:creationId xmlns:a16="http://schemas.microsoft.com/office/drawing/2014/main" id="{00000000-0008-0000-0000-0000D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3" name="TextBox 6612">
          <a:extLst>
            <a:ext uri="{FF2B5EF4-FFF2-40B4-BE49-F238E27FC236}">
              <a16:creationId xmlns:a16="http://schemas.microsoft.com/office/drawing/2014/main" id="{00000000-0008-0000-0000-0000D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4" name="TextBox 6613">
          <a:extLst>
            <a:ext uri="{FF2B5EF4-FFF2-40B4-BE49-F238E27FC236}">
              <a16:creationId xmlns:a16="http://schemas.microsoft.com/office/drawing/2014/main" id="{00000000-0008-0000-0000-0000D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5" name="TextBox 6614">
          <a:extLst>
            <a:ext uri="{FF2B5EF4-FFF2-40B4-BE49-F238E27FC236}">
              <a16:creationId xmlns:a16="http://schemas.microsoft.com/office/drawing/2014/main" id="{00000000-0008-0000-0000-0000D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6" name="TextBox 6615">
          <a:extLst>
            <a:ext uri="{FF2B5EF4-FFF2-40B4-BE49-F238E27FC236}">
              <a16:creationId xmlns:a16="http://schemas.microsoft.com/office/drawing/2014/main" id="{00000000-0008-0000-0000-0000D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7" name="TextBox 6616">
          <a:extLst>
            <a:ext uri="{FF2B5EF4-FFF2-40B4-BE49-F238E27FC236}">
              <a16:creationId xmlns:a16="http://schemas.microsoft.com/office/drawing/2014/main" id="{00000000-0008-0000-0000-0000D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8" name="TextBox 6617">
          <a:extLst>
            <a:ext uri="{FF2B5EF4-FFF2-40B4-BE49-F238E27FC236}">
              <a16:creationId xmlns:a16="http://schemas.microsoft.com/office/drawing/2014/main" id="{00000000-0008-0000-0000-0000D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19" name="TextBox 6618">
          <a:extLst>
            <a:ext uri="{FF2B5EF4-FFF2-40B4-BE49-F238E27FC236}">
              <a16:creationId xmlns:a16="http://schemas.microsoft.com/office/drawing/2014/main" id="{00000000-0008-0000-0000-0000D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0" name="TextBox 6619">
          <a:extLst>
            <a:ext uri="{FF2B5EF4-FFF2-40B4-BE49-F238E27FC236}">
              <a16:creationId xmlns:a16="http://schemas.microsoft.com/office/drawing/2014/main" id="{00000000-0008-0000-0000-0000D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1" name="TextBox 6620">
          <a:extLst>
            <a:ext uri="{FF2B5EF4-FFF2-40B4-BE49-F238E27FC236}">
              <a16:creationId xmlns:a16="http://schemas.microsoft.com/office/drawing/2014/main" id="{00000000-0008-0000-0000-0000D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2" name="TextBox 6621">
          <a:extLst>
            <a:ext uri="{FF2B5EF4-FFF2-40B4-BE49-F238E27FC236}">
              <a16:creationId xmlns:a16="http://schemas.microsoft.com/office/drawing/2014/main" id="{00000000-0008-0000-0000-0000D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3" name="TextBox 6622">
          <a:extLst>
            <a:ext uri="{FF2B5EF4-FFF2-40B4-BE49-F238E27FC236}">
              <a16:creationId xmlns:a16="http://schemas.microsoft.com/office/drawing/2014/main" id="{00000000-0008-0000-0000-0000D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4" name="TextBox 6623">
          <a:extLst>
            <a:ext uri="{FF2B5EF4-FFF2-40B4-BE49-F238E27FC236}">
              <a16:creationId xmlns:a16="http://schemas.microsoft.com/office/drawing/2014/main" id="{00000000-0008-0000-0000-0000E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5" name="TextBox 6624">
          <a:extLst>
            <a:ext uri="{FF2B5EF4-FFF2-40B4-BE49-F238E27FC236}">
              <a16:creationId xmlns:a16="http://schemas.microsoft.com/office/drawing/2014/main" id="{00000000-0008-0000-0000-0000E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6" name="TextBox 6625">
          <a:extLst>
            <a:ext uri="{FF2B5EF4-FFF2-40B4-BE49-F238E27FC236}">
              <a16:creationId xmlns:a16="http://schemas.microsoft.com/office/drawing/2014/main" id="{00000000-0008-0000-0000-0000E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7" name="TextBox 6626">
          <a:extLst>
            <a:ext uri="{FF2B5EF4-FFF2-40B4-BE49-F238E27FC236}">
              <a16:creationId xmlns:a16="http://schemas.microsoft.com/office/drawing/2014/main" id="{00000000-0008-0000-0000-0000E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8" name="TextBox 6627">
          <a:extLst>
            <a:ext uri="{FF2B5EF4-FFF2-40B4-BE49-F238E27FC236}">
              <a16:creationId xmlns:a16="http://schemas.microsoft.com/office/drawing/2014/main" id="{00000000-0008-0000-0000-0000E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29" name="TextBox 6628">
          <a:extLst>
            <a:ext uri="{FF2B5EF4-FFF2-40B4-BE49-F238E27FC236}">
              <a16:creationId xmlns:a16="http://schemas.microsoft.com/office/drawing/2014/main" id="{00000000-0008-0000-0000-0000E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0" name="TextBox 6629">
          <a:extLst>
            <a:ext uri="{FF2B5EF4-FFF2-40B4-BE49-F238E27FC236}">
              <a16:creationId xmlns:a16="http://schemas.microsoft.com/office/drawing/2014/main" id="{00000000-0008-0000-0000-0000E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1" name="TextBox 6630">
          <a:extLst>
            <a:ext uri="{FF2B5EF4-FFF2-40B4-BE49-F238E27FC236}">
              <a16:creationId xmlns:a16="http://schemas.microsoft.com/office/drawing/2014/main" id="{00000000-0008-0000-0000-0000E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2" name="TextBox 6631">
          <a:extLst>
            <a:ext uri="{FF2B5EF4-FFF2-40B4-BE49-F238E27FC236}">
              <a16:creationId xmlns:a16="http://schemas.microsoft.com/office/drawing/2014/main" id="{00000000-0008-0000-0000-0000E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3" name="TextBox 6632">
          <a:extLst>
            <a:ext uri="{FF2B5EF4-FFF2-40B4-BE49-F238E27FC236}">
              <a16:creationId xmlns:a16="http://schemas.microsoft.com/office/drawing/2014/main" id="{00000000-0008-0000-0000-0000E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4" name="TextBox 6633">
          <a:extLst>
            <a:ext uri="{FF2B5EF4-FFF2-40B4-BE49-F238E27FC236}">
              <a16:creationId xmlns:a16="http://schemas.microsoft.com/office/drawing/2014/main" id="{00000000-0008-0000-0000-0000E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5" name="TextBox 6634">
          <a:extLst>
            <a:ext uri="{FF2B5EF4-FFF2-40B4-BE49-F238E27FC236}">
              <a16:creationId xmlns:a16="http://schemas.microsoft.com/office/drawing/2014/main" id="{00000000-0008-0000-0000-0000E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6" name="TextBox 6635">
          <a:extLst>
            <a:ext uri="{FF2B5EF4-FFF2-40B4-BE49-F238E27FC236}">
              <a16:creationId xmlns:a16="http://schemas.microsoft.com/office/drawing/2014/main" id="{00000000-0008-0000-0000-0000E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7" name="TextBox 6636">
          <a:extLst>
            <a:ext uri="{FF2B5EF4-FFF2-40B4-BE49-F238E27FC236}">
              <a16:creationId xmlns:a16="http://schemas.microsoft.com/office/drawing/2014/main" id="{00000000-0008-0000-0000-0000E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8" name="TextBox 6637">
          <a:extLst>
            <a:ext uri="{FF2B5EF4-FFF2-40B4-BE49-F238E27FC236}">
              <a16:creationId xmlns:a16="http://schemas.microsoft.com/office/drawing/2014/main" id="{00000000-0008-0000-0000-0000E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39" name="TextBox 6638">
          <a:extLst>
            <a:ext uri="{FF2B5EF4-FFF2-40B4-BE49-F238E27FC236}">
              <a16:creationId xmlns:a16="http://schemas.microsoft.com/office/drawing/2014/main" id="{00000000-0008-0000-0000-0000E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0" name="TextBox 6639">
          <a:extLst>
            <a:ext uri="{FF2B5EF4-FFF2-40B4-BE49-F238E27FC236}">
              <a16:creationId xmlns:a16="http://schemas.microsoft.com/office/drawing/2014/main" id="{00000000-0008-0000-0000-0000F0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1" name="TextBox 6640">
          <a:extLst>
            <a:ext uri="{FF2B5EF4-FFF2-40B4-BE49-F238E27FC236}">
              <a16:creationId xmlns:a16="http://schemas.microsoft.com/office/drawing/2014/main" id="{00000000-0008-0000-0000-0000F1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2" name="TextBox 6641">
          <a:extLst>
            <a:ext uri="{FF2B5EF4-FFF2-40B4-BE49-F238E27FC236}">
              <a16:creationId xmlns:a16="http://schemas.microsoft.com/office/drawing/2014/main" id="{00000000-0008-0000-0000-0000F2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3" name="TextBox 6642">
          <a:extLst>
            <a:ext uri="{FF2B5EF4-FFF2-40B4-BE49-F238E27FC236}">
              <a16:creationId xmlns:a16="http://schemas.microsoft.com/office/drawing/2014/main" id="{00000000-0008-0000-0000-0000F3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4" name="TextBox 6643">
          <a:extLst>
            <a:ext uri="{FF2B5EF4-FFF2-40B4-BE49-F238E27FC236}">
              <a16:creationId xmlns:a16="http://schemas.microsoft.com/office/drawing/2014/main" id="{00000000-0008-0000-0000-0000F4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5" name="TextBox 6644">
          <a:extLst>
            <a:ext uri="{FF2B5EF4-FFF2-40B4-BE49-F238E27FC236}">
              <a16:creationId xmlns:a16="http://schemas.microsoft.com/office/drawing/2014/main" id="{00000000-0008-0000-0000-0000F5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6" name="TextBox 6645">
          <a:extLst>
            <a:ext uri="{FF2B5EF4-FFF2-40B4-BE49-F238E27FC236}">
              <a16:creationId xmlns:a16="http://schemas.microsoft.com/office/drawing/2014/main" id="{00000000-0008-0000-0000-0000F6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7" name="TextBox 6646">
          <a:extLst>
            <a:ext uri="{FF2B5EF4-FFF2-40B4-BE49-F238E27FC236}">
              <a16:creationId xmlns:a16="http://schemas.microsoft.com/office/drawing/2014/main" id="{00000000-0008-0000-0000-0000F7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8" name="TextBox 6647">
          <a:extLst>
            <a:ext uri="{FF2B5EF4-FFF2-40B4-BE49-F238E27FC236}">
              <a16:creationId xmlns:a16="http://schemas.microsoft.com/office/drawing/2014/main" id="{00000000-0008-0000-0000-0000F8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49" name="TextBox 6648">
          <a:extLst>
            <a:ext uri="{FF2B5EF4-FFF2-40B4-BE49-F238E27FC236}">
              <a16:creationId xmlns:a16="http://schemas.microsoft.com/office/drawing/2014/main" id="{00000000-0008-0000-0000-0000F9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0" name="TextBox 6649">
          <a:extLst>
            <a:ext uri="{FF2B5EF4-FFF2-40B4-BE49-F238E27FC236}">
              <a16:creationId xmlns:a16="http://schemas.microsoft.com/office/drawing/2014/main" id="{00000000-0008-0000-0000-0000FA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1" name="TextBox 6650">
          <a:extLst>
            <a:ext uri="{FF2B5EF4-FFF2-40B4-BE49-F238E27FC236}">
              <a16:creationId xmlns:a16="http://schemas.microsoft.com/office/drawing/2014/main" id="{00000000-0008-0000-0000-0000FB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2" name="TextBox 6651">
          <a:extLst>
            <a:ext uri="{FF2B5EF4-FFF2-40B4-BE49-F238E27FC236}">
              <a16:creationId xmlns:a16="http://schemas.microsoft.com/office/drawing/2014/main" id="{00000000-0008-0000-0000-0000FC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3" name="TextBox 6652">
          <a:extLst>
            <a:ext uri="{FF2B5EF4-FFF2-40B4-BE49-F238E27FC236}">
              <a16:creationId xmlns:a16="http://schemas.microsoft.com/office/drawing/2014/main" id="{00000000-0008-0000-0000-0000FD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4" name="TextBox 6653">
          <a:extLst>
            <a:ext uri="{FF2B5EF4-FFF2-40B4-BE49-F238E27FC236}">
              <a16:creationId xmlns:a16="http://schemas.microsoft.com/office/drawing/2014/main" id="{00000000-0008-0000-0000-0000FE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5" name="TextBox 6654">
          <a:extLst>
            <a:ext uri="{FF2B5EF4-FFF2-40B4-BE49-F238E27FC236}">
              <a16:creationId xmlns:a16="http://schemas.microsoft.com/office/drawing/2014/main" id="{00000000-0008-0000-0000-0000FF19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6" name="TextBox 6655">
          <a:extLst>
            <a:ext uri="{FF2B5EF4-FFF2-40B4-BE49-F238E27FC236}">
              <a16:creationId xmlns:a16="http://schemas.microsoft.com/office/drawing/2014/main" id="{00000000-0008-0000-0000-00000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7" name="TextBox 6656">
          <a:extLst>
            <a:ext uri="{FF2B5EF4-FFF2-40B4-BE49-F238E27FC236}">
              <a16:creationId xmlns:a16="http://schemas.microsoft.com/office/drawing/2014/main" id="{00000000-0008-0000-0000-00000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8" name="TextBox 6657">
          <a:extLst>
            <a:ext uri="{FF2B5EF4-FFF2-40B4-BE49-F238E27FC236}">
              <a16:creationId xmlns:a16="http://schemas.microsoft.com/office/drawing/2014/main" id="{00000000-0008-0000-0000-00000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59" name="TextBox 6658">
          <a:extLst>
            <a:ext uri="{FF2B5EF4-FFF2-40B4-BE49-F238E27FC236}">
              <a16:creationId xmlns:a16="http://schemas.microsoft.com/office/drawing/2014/main" id="{00000000-0008-0000-0000-00000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0" name="TextBox 6659">
          <a:extLst>
            <a:ext uri="{FF2B5EF4-FFF2-40B4-BE49-F238E27FC236}">
              <a16:creationId xmlns:a16="http://schemas.microsoft.com/office/drawing/2014/main" id="{00000000-0008-0000-0000-00000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1" name="TextBox 6660">
          <a:extLst>
            <a:ext uri="{FF2B5EF4-FFF2-40B4-BE49-F238E27FC236}">
              <a16:creationId xmlns:a16="http://schemas.microsoft.com/office/drawing/2014/main" id="{00000000-0008-0000-0000-00000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2" name="TextBox 6661">
          <a:extLst>
            <a:ext uri="{FF2B5EF4-FFF2-40B4-BE49-F238E27FC236}">
              <a16:creationId xmlns:a16="http://schemas.microsoft.com/office/drawing/2014/main" id="{00000000-0008-0000-0000-00000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3" name="TextBox 6662">
          <a:extLst>
            <a:ext uri="{FF2B5EF4-FFF2-40B4-BE49-F238E27FC236}">
              <a16:creationId xmlns:a16="http://schemas.microsoft.com/office/drawing/2014/main" id="{00000000-0008-0000-0000-00000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4" name="TextBox 6663">
          <a:extLst>
            <a:ext uri="{FF2B5EF4-FFF2-40B4-BE49-F238E27FC236}">
              <a16:creationId xmlns:a16="http://schemas.microsoft.com/office/drawing/2014/main" id="{00000000-0008-0000-0000-00000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5" name="TextBox 6664">
          <a:extLst>
            <a:ext uri="{FF2B5EF4-FFF2-40B4-BE49-F238E27FC236}">
              <a16:creationId xmlns:a16="http://schemas.microsoft.com/office/drawing/2014/main" id="{00000000-0008-0000-0000-00000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6" name="TextBox 6665">
          <a:extLst>
            <a:ext uri="{FF2B5EF4-FFF2-40B4-BE49-F238E27FC236}">
              <a16:creationId xmlns:a16="http://schemas.microsoft.com/office/drawing/2014/main" id="{00000000-0008-0000-0000-00000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7" name="TextBox 6666">
          <a:extLst>
            <a:ext uri="{FF2B5EF4-FFF2-40B4-BE49-F238E27FC236}">
              <a16:creationId xmlns:a16="http://schemas.microsoft.com/office/drawing/2014/main" id="{00000000-0008-0000-0000-00000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8" name="TextBox 6667">
          <a:extLst>
            <a:ext uri="{FF2B5EF4-FFF2-40B4-BE49-F238E27FC236}">
              <a16:creationId xmlns:a16="http://schemas.microsoft.com/office/drawing/2014/main" id="{00000000-0008-0000-0000-00000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69" name="TextBox 6668">
          <a:extLst>
            <a:ext uri="{FF2B5EF4-FFF2-40B4-BE49-F238E27FC236}">
              <a16:creationId xmlns:a16="http://schemas.microsoft.com/office/drawing/2014/main" id="{00000000-0008-0000-0000-00000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0" name="TextBox 6669">
          <a:extLst>
            <a:ext uri="{FF2B5EF4-FFF2-40B4-BE49-F238E27FC236}">
              <a16:creationId xmlns:a16="http://schemas.microsoft.com/office/drawing/2014/main" id="{00000000-0008-0000-0000-00000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1" name="TextBox 6670">
          <a:extLst>
            <a:ext uri="{FF2B5EF4-FFF2-40B4-BE49-F238E27FC236}">
              <a16:creationId xmlns:a16="http://schemas.microsoft.com/office/drawing/2014/main" id="{00000000-0008-0000-0000-00000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2" name="TextBox 6671">
          <a:extLst>
            <a:ext uri="{FF2B5EF4-FFF2-40B4-BE49-F238E27FC236}">
              <a16:creationId xmlns:a16="http://schemas.microsoft.com/office/drawing/2014/main" id="{00000000-0008-0000-0000-00001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3" name="TextBox 6672">
          <a:extLst>
            <a:ext uri="{FF2B5EF4-FFF2-40B4-BE49-F238E27FC236}">
              <a16:creationId xmlns:a16="http://schemas.microsoft.com/office/drawing/2014/main" id="{00000000-0008-0000-0000-00001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4" name="TextBox 6673">
          <a:extLst>
            <a:ext uri="{FF2B5EF4-FFF2-40B4-BE49-F238E27FC236}">
              <a16:creationId xmlns:a16="http://schemas.microsoft.com/office/drawing/2014/main" id="{00000000-0008-0000-0000-00001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5" name="TextBox 6674">
          <a:extLst>
            <a:ext uri="{FF2B5EF4-FFF2-40B4-BE49-F238E27FC236}">
              <a16:creationId xmlns:a16="http://schemas.microsoft.com/office/drawing/2014/main" id="{00000000-0008-0000-0000-00001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6" name="TextBox 6675">
          <a:extLst>
            <a:ext uri="{FF2B5EF4-FFF2-40B4-BE49-F238E27FC236}">
              <a16:creationId xmlns:a16="http://schemas.microsoft.com/office/drawing/2014/main" id="{00000000-0008-0000-0000-00001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7" name="TextBox 6676">
          <a:extLst>
            <a:ext uri="{FF2B5EF4-FFF2-40B4-BE49-F238E27FC236}">
              <a16:creationId xmlns:a16="http://schemas.microsoft.com/office/drawing/2014/main" id="{00000000-0008-0000-0000-00001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8" name="TextBox 6677">
          <a:extLst>
            <a:ext uri="{FF2B5EF4-FFF2-40B4-BE49-F238E27FC236}">
              <a16:creationId xmlns:a16="http://schemas.microsoft.com/office/drawing/2014/main" id="{00000000-0008-0000-0000-00001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79" name="TextBox 6678">
          <a:extLst>
            <a:ext uri="{FF2B5EF4-FFF2-40B4-BE49-F238E27FC236}">
              <a16:creationId xmlns:a16="http://schemas.microsoft.com/office/drawing/2014/main" id="{00000000-0008-0000-0000-00001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0" name="TextBox 6679">
          <a:extLst>
            <a:ext uri="{FF2B5EF4-FFF2-40B4-BE49-F238E27FC236}">
              <a16:creationId xmlns:a16="http://schemas.microsoft.com/office/drawing/2014/main" id="{00000000-0008-0000-0000-00001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1" name="TextBox 6680">
          <a:extLst>
            <a:ext uri="{FF2B5EF4-FFF2-40B4-BE49-F238E27FC236}">
              <a16:creationId xmlns:a16="http://schemas.microsoft.com/office/drawing/2014/main" id="{00000000-0008-0000-0000-00001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2" name="TextBox 6681">
          <a:extLst>
            <a:ext uri="{FF2B5EF4-FFF2-40B4-BE49-F238E27FC236}">
              <a16:creationId xmlns:a16="http://schemas.microsoft.com/office/drawing/2014/main" id="{00000000-0008-0000-0000-00001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3" name="TextBox 6682">
          <a:extLst>
            <a:ext uri="{FF2B5EF4-FFF2-40B4-BE49-F238E27FC236}">
              <a16:creationId xmlns:a16="http://schemas.microsoft.com/office/drawing/2014/main" id="{00000000-0008-0000-0000-00001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4" name="TextBox 6683">
          <a:extLst>
            <a:ext uri="{FF2B5EF4-FFF2-40B4-BE49-F238E27FC236}">
              <a16:creationId xmlns:a16="http://schemas.microsoft.com/office/drawing/2014/main" id="{00000000-0008-0000-0000-00001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5" name="TextBox 6684">
          <a:extLst>
            <a:ext uri="{FF2B5EF4-FFF2-40B4-BE49-F238E27FC236}">
              <a16:creationId xmlns:a16="http://schemas.microsoft.com/office/drawing/2014/main" id="{00000000-0008-0000-0000-00001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6" name="TextBox 6685">
          <a:extLst>
            <a:ext uri="{FF2B5EF4-FFF2-40B4-BE49-F238E27FC236}">
              <a16:creationId xmlns:a16="http://schemas.microsoft.com/office/drawing/2014/main" id="{00000000-0008-0000-0000-00001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7" name="TextBox 6686">
          <a:extLst>
            <a:ext uri="{FF2B5EF4-FFF2-40B4-BE49-F238E27FC236}">
              <a16:creationId xmlns:a16="http://schemas.microsoft.com/office/drawing/2014/main" id="{00000000-0008-0000-0000-00001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8" name="TextBox 6687">
          <a:extLst>
            <a:ext uri="{FF2B5EF4-FFF2-40B4-BE49-F238E27FC236}">
              <a16:creationId xmlns:a16="http://schemas.microsoft.com/office/drawing/2014/main" id="{00000000-0008-0000-0000-00002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89" name="TextBox 6688">
          <a:extLst>
            <a:ext uri="{FF2B5EF4-FFF2-40B4-BE49-F238E27FC236}">
              <a16:creationId xmlns:a16="http://schemas.microsoft.com/office/drawing/2014/main" id="{00000000-0008-0000-0000-00002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0" name="TextBox 6689">
          <a:extLst>
            <a:ext uri="{FF2B5EF4-FFF2-40B4-BE49-F238E27FC236}">
              <a16:creationId xmlns:a16="http://schemas.microsoft.com/office/drawing/2014/main" id="{00000000-0008-0000-0000-00002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1" name="TextBox 6690">
          <a:extLst>
            <a:ext uri="{FF2B5EF4-FFF2-40B4-BE49-F238E27FC236}">
              <a16:creationId xmlns:a16="http://schemas.microsoft.com/office/drawing/2014/main" id="{00000000-0008-0000-0000-00002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2" name="TextBox 6691">
          <a:extLst>
            <a:ext uri="{FF2B5EF4-FFF2-40B4-BE49-F238E27FC236}">
              <a16:creationId xmlns:a16="http://schemas.microsoft.com/office/drawing/2014/main" id="{00000000-0008-0000-0000-00002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3" name="TextBox 6692">
          <a:extLst>
            <a:ext uri="{FF2B5EF4-FFF2-40B4-BE49-F238E27FC236}">
              <a16:creationId xmlns:a16="http://schemas.microsoft.com/office/drawing/2014/main" id="{00000000-0008-0000-0000-00002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4" name="TextBox 6693">
          <a:extLst>
            <a:ext uri="{FF2B5EF4-FFF2-40B4-BE49-F238E27FC236}">
              <a16:creationId xmlns:a16="http://schemas.microsoft.com/office/drawing/2014/main" id="{00000000-0008-0000-0000-00002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5" name="TextBox 6694">
          <a:extLst>
            <a:ext uri="{FF2B5EF4-FFF2-40B4-BE49-F238E27FC236}">
              <a16:creationId xmlns:a16="http://schemas.microsoft.com/office/drawing/2014/main" id="{00000000-0008-0000-0000-00002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6" name="TextBox 6695">
          <a:extLst>
            <a:ext uri="{FF2B5EF4-FFF2-40B4-BE49-F238E27FC236}">
              <a16:creationId xmlns:a16="http://schemas.microsoft.com/office/drawing/2014/main" id="{00000000-0008-0000-0000-00002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7" name="TextBox 6696">
          <a:extLst>
            <a:ext uri="{FF2B5EF4-FFF2-40B4-BE49-F238E27FC236}">
              <a16:creationId xmlns:a16="http://schemas.microsoft.com/office/drawing/2014/main" id="{00000000-0008-0000-0000-00002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8" name="TextBox 6697">
          <a:extLst>
            <a:ext uri="{FF2B5EF4-FFF2-40B4-BE49-F238E27FC236}">
              <a16:creationId xmlns:a16="http://schemas.microsoft.com/office/drawing/2014/main" id="{00000000-0008-0000-0000-00002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699" name="TextBox 6698">
          <a:extLst>
            <a:ext uri="{FF2B5EF4-FFF2-40B4-BE49-F238E27FC236}">
              <a16:creationId xmlns:a16="http://schemas.microsoft.com/office/drawing/2014/main" id="{00000000-0008-0000-0000-00002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0" name="TextBox 6699">
          <a:extLst>
            <a:ext uri="{FF2B5EF4-FFF2-40B4-BE49-F238E27FC236}">
              <a16:creationId xmlns:a16="http://schemas.microsoft.com/office/drawing/2014/main" id="{00000000-0008-0000-0000-00002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1" name="TextBox 6700">
          <a:extLst>
            <a:ext uri="{FF2B5EF4-FFF2-40B4-BE49-F238E27FC236}">
              <a16:creationId xmlns:a16="http://schemas.microsoft.com/office/drawing/2014/main" id="{00000000-0008-0000-0000-00002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2" name="TextBox 6701">
          <a:extLst>
            <a:ext uri="{FF2B5EF4-FFF2-40B4-BE49-F238E27FC236}">
              <a16:creationId xmlns:a16="http://schemas.microsoft.com/office/drawing/2014/main" id="{00000000-0008-0000-0000-00002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3" name="TextBox 6702">
          <a:extLst>
            <a:ext uri="{FF2B5EF4-FFF2-40B4-BE49-F238E27FC236}">
              <a16:creationId xmlns:a16="http://schemas.microsoft.com/office/drawing/2014/main" id="{00000000-0008-0000-0000-00002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4" name="TextBox 6703">
          <a:extLst>
            <a:ext uri="{FF2B5EF4-FFF2-40B4-BE49-F238E27FC236}">
              <a16:creationId xmlns:a16="http://schemas.microsoft.com/office/drawing/2014/main" id="{00000000-0008-0000-0000-00003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5" name="TextBox 6704">
          <a:extLst>
            <a:ext uri="{FF2B5EF4-FFF2-40B4-BE49-F238E27FC236}">
              <a16:creationId xmlns:a16="http://schemas.microsoft.com/office/drawing/2014/main" id="{00000000-0008-0000-0000-00003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6" name="TextBox 6705">
          <a:extLst>
            <a:ext uri="{FF2B5EF4-FFF2-40B4-BE49-F238E27FC236}">
              <a16:creationId xmlns:a16="http://schemas.microsoft.com/office/drawing/2014/main" id="{00000000-0008-0000-0000-00003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7" name="TextBox 6706">
          <a:extLst>
            <a:ext uri="{FF2B5EF4-FFF2-40B4-BE49-F238E27FC236}">
              <a16:creationId xmlns:a16="http://schemas.microsoft.com/office/drawing/2014/main" id="{00000000-0008-0000-0000-00003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8" name="TextBox 6707">
          <a:extLst>
            <a:ext uri="{FF2B5EF4-FFF2-40B4-BE49-F238E27FC236}">
              <a16:creationId xmlns:a16="http://schemas.microsoft.com/office/drawing/2014/main" id="{00000000-0008-0000-0000-00003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09" name="TextBox 6708">
          <a:extLst>
            <a:ext uri="{FF2B5EF4-FFF2-40B4-BE49-F238E27FC236}">
              <a16:creationId xmlns:a16="http://schemas.microsoft.com/office/drawing/2014/main" id="{00000000-0008-0000-0000-00003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0" name="TextBox 6709">
          <a:extLst>
            <a:ext uri="{FF2B5EF4-FFF2-40B4-BE49-F238E27FC236}">
              <a16:creationId xmlns:a16="http://schemas.microsoft.com/office/drawing/2014/main" id="{00000000-0008-0000-0000-00003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1" name="TextBox 6710">
          <a:extLst>
            <a:ext uri="{FF2B5EF4-FFF2-40B4-BE49-F238E27FC236}">
              <a16:creationId xmlns:a16="http://schemas.microsoft.com/office/drawing/2014/main" id="{00000000-0008-0000-0000-00003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2" name="TextBox 6711">
          <a:extLst>
            <a:ext uri="{FF2B5EF4-FFF2-40B4-BE49-F238E27FC236}">
              <a16:creationId xmlns:a16="http://schemas.microsoft.com/office/drawing/2014/main" id="{00000000-0008-0000-0000-00003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3" name="TextBox 6712">
          <a:extLst>
            <a:ext uri="{FF2B5EF4-FFF2-40B4-BE49-F238E27FC236}">
              <a16:creationId xmlns:a16="http://schemas.microsoft.com/office/drawing/2014/main" id="{00000000-0008-0000-0000-00003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4" name="TextBox 6713">
          <a:extLst>
            <a:ext uri="{FF2B5EF4-FFF2-40B4-BE49-F238E27FC236}">
              <a16:creationId xmlns:a16="http://schemas.microsoft.com/office/drawing/2014/main" id="{00000000-0008-0000-0000-00003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5" name="TextBox 6714">
          <a:extLst>
            <a:ext uri="{FF2B5EF4-FFF2-40B4-BE49-F238E27FC236}">
              <a16:creationId xmlns:a16="http://schemas.microsoft.com/office/drawing/2014/main" id="{00000000-0008-0000-0000-00003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6" name="TextBox 6715">
          <a:extLst>
            <a:ext uri="{FF2B5EF4-FFF2-40B4-BE49-F238E27FC236}">
              <a16:creationId xmlns:a16="http://schemas.microsoft.com/office/drawing/2014/main" id="{00000000-0008-0000-0000-00003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7" name="TextBox 6716">
          <a:extLst>
            <a:ext uri="{FF2B5EF4-FFF2-40B4-BE49-F238E27FC236}">
              <a16:creationId xmlns:a16="http://schemas.microsoft.com/office/drawing/2014/main" id="{00000000-0008-0000-0000-00003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8" name="TextBox 6717">
          <a:extLst>
            <a:ext uri="{FF2B5EF4-FFF2-40B4-BE49-F238E27FC236}">
              <a16:creationId xmlns:a16="http://schemas.microsoft.com/office/drawing/2014/main" id="{00000000-0008-0000-0000-00003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19" name="TextBox 6718">
          <a:extLst>
            <a:ext uri="{FF2B5EF4-FFF2-40B4-BE49-F238E27FC236}">
              <a16:creationId xmlns:a16="http://schemas.microsoft.com/office/drawing/2014/main" id="{00000000-0008-0000-0000-00003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0" name="TextBox 6719">
          <a:extLst>
            <a:ext uri="{FF2B5EF4-FFF2-40B4-BE49-F238E27FC236}">
              <a16:creationId xmlns:a16="http://schemas.microsoft.com/office/drawing/2014/main" id="{00000000-0008-0000-0000-00004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1" name="TextBox 6720">
          <a:extLst>
            <a:ext uri="{FF2B5EF4-FFF2-40B4-BE49-F238E27FC236}">
              <a16:creationId xmlns:a16="http://schemas.microsoft.com/office/drawing/2014/main" id="{00000000-0008-0000-0000-00004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2" name="TextBox 6721">
          <a:extLst>
            <a:ext uri="{FF2B5EF4-FFF2-40B4-BE49-F238E27FC236}">
              <a16:creationId xmlns:a16="http://schemas.microsoft.com/office/drawing/2014/main" id="{00000000-0008-0000-0000-00004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3" name="TextBox 6722">
          <a:extLst>
            <a:ext uri="{FF2B5EF4-FFF2-40B4-BE49-F238E27FC236}">
              <a16:creationId xmlns:a16="http://schemas.microsoft.com/office/drawing/2014/main" id="{00000000-0008-0000-0000-00004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4" name="TextBox 6723">
          <a:extLst>
            <a:ext uri="{FF2B5EF4-FFF2-40B4-BE49-F238E27FC236}">
              <a16:creationId xmlns:a16="http://schemas.microsoft.com/office/drawing/2014/main" id="{00000000-0008-0000-0000-00004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5" name="TextBox 6724">
          <a:extLst>
            <a:ext uri="{FF2B5EF4-FFF2-40B4-BE49-F238E27FC236}">
              <a16:creationId xmlns:a16="http://schemas.microsoft.com/office/drawing/2014/main" id="{00000000-0008-0000-0000-00004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6" name="TextBox 6725">
          <a:extLst>
            <a:ext uri="{FF2B5EF4-FFF2-40B4-BE49-F238E27FC236}">
              <a16:creationId xmlns:a16="http://schemas.microsoft.com/office/drawing/2014/main" id="{00000000-0008-0000-0000-00004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7" name="TextBox 6726">
          <a:extLst>
            <a:ext uri="{FF2B5EF4-FFF2-40B4-BE49-F238E27FC236}">
              <a16:creationId xmlns:a16="http://schemas.microsoft.com/office/drawing/2014/main" id="{00000000-0008-0000-0000-00004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8" name="TextBox 6727">
          <a:extLst>
            <a:ext uri="{FF2B5EF4-FFF2-40B4-BE49-F238E27FC236}">
              <a16:creationId xmlns:a16="http://schemas.microsoft.com/office/drawing/2014/main" id="{00000000-0008-0000-0000-00004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29" name="TextBox 6728">
          <a:extLst>
            <a:ext uri="{FF2B5EF4-FFF2-40B4-BE49-F238E27FC236}">
              <a16:creationId xmlns:a16="http://schemas.microsoft.com/office/drawing/2014/main" id="{00000000-0008-0000-0000-00004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0" name="TextBox 6729">
          <a:extLst>
            <a:ext uri="{FF2B5EF4-FFF2-40B4-BE49-F238E27FC236}">
              <a16:creationId xmlns:a16="http://schemas.microsoft.com/office/drawing/2014/main" id="{00000000-0008-0000-0000-00004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1" name="TextBox 6730">
          <a:extLst>
            <a:ext uri="{FF2B5EF4-FFF2-40B4-BE49-F238E27FC236}">
              <a16:creationId xmlns:a16="http://schemas.microsoft.com/office/drawing/2014/main" id="{00000000-0008-0000-0000-00004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2" name="TextBox 6731">
          <a:extLst>
            <a:ext uri="{FF2B5EF4-FFF2-40B4-BE49-F238E27FC236}">
              <a16:creationId xmlns:a16="http://schemas.microsoft.com/office/drawing/2014/main" id="{00000000-0008-0000-0000-00004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3" name="TextBox 6732">
          <a:extLst>
            <a:ext uri="{FF2B5EF4-FFF2-40B4-BE49-F238E27FC236}">
              <a16:creationId xmlns:a16="http://schemas.microsoft.com/office/drawing/2014/main" id="{00000000-0008-0000-0000-00004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4" name="TextBox 6733">
          <a:extLst>
            <a:ext uri="{FF2B5EF4-FFF2-40B4-BE49-F238E27FC236}">
              <a16:creationId xmlns:a16="http://schemas.microsoft.com/office/drawing/2014/main" id="{00000000-0008-0000-0000-00004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5" name="TextBox 6734">
          <a:extLst>
            <a:ext uri="{FF2B5EF4-FFF2-40B4-BE49-F238E27FC236}">
              <a16:creationId xmlns:a16="http://schemas.microsoft.com/office/drawing/2014/main" id="{00000000-0008-0000-0000-00004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6" name="TextBox 6735">
          <a:extLst>
            <a:ext uri="{FF2B5EF4-FFF2-40B4-BE49-F238E27FC236}">
              <a16:creationId xmlns:a16="http://schemas.microsoft.com/office/drawing/2014/main" id="{00000000-0008-0000-0000-00005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7" name="TextBox 6736">
          <a:extLst>
            <a:ext uri="{FF2B5EF4-FFF2-40B4-BE49-F238E27FC236}">
              <a16:creationId xmlns:a16="http://schemas.microsoft.com/office/drawing/2014/main" id="{00000000-0008-0000-0000-00005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8" name="TextBox 6737">
          <a:extLst>
            <a:ext uri="{FF2B5EF4-FFF2-40B4-BE49-F238E27FC236}">
              <a16:creationId xmlns:a16="http://schemas.microsoft.com/office/drawing/2014/main" id="{00000000-0008-0000-0000-00005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39" name="TextBox 6738">
          <a:extLst>
            <a:ext uri="{FF2B5EF4-FFF2-40B4-BE49-F238E27FC236}">
              <a16:creationId xmlns:a16="http://schemas.microsoft.com/office/drawing/2014/main" id="{00000000-0008-0000-0000-00005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0" name="TextBox 6739">
          <a:extLst>
            <a:ext uri="{FF2B5EF4-FFF2-40B4-BE49-F238E27FC236}">
              <a16:creationId xmlns:a16="http://schemas.microsoft.com/office/drawing/2014/main" id="{00000000-0008-0000-0000-00005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1" name="TextBox 6740">
          <a:extLst>
            <a:ext uri="{FF2B5EF4-FFF2-40B4-BE49-F238E27FC236}">
              <a16:creationId xmlns:a16="http://schemas.microsoft.com/office/drawing/2014/main" id="{00000000-0008-0000-0000-00005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2" name="TextBox 6741">
          <a:extLst>
            <a:ext uri="{FF2B5EF4-FFF2-40B4-BE49-F238E27FC236}">
              <a16:creationId xmlns:a16="http://schemas.microsoft.com/office/drawing/2014/main" id="{00000000-0008-0000-0000-00005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3" name="TextBox 6742">
          <a:extLst>
            <a:ext uri="{FF2B5EF4-FFF2-40B4-BE49-F238E27FC236}">
              <a16:creationId xmlns:a16="http://schemas.microsoft.com/office/drawing/2014/main" id="{00000000-0008-0000-0000-00005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4" name="TextBox 6743">
          <a:extLst>
            <a:ext uri="{FF2B5EF4-FFF2-40B4-BE49-F238E27FC236}">
              <a16:creationId xmlns:a16="http://schemas.microsoft.com/office/drawing/2014/main" id="{00000000-0008-0000-0000-00005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5" name="TextBox 6744">
          <a:extLst>
            <a:ext uri="{FF2B5EF4-FFF2-40B4-BE49-F238E27FC236}">
              <a16:creationId xmlns:a16="http://schemas.microsoft.com/office/drawing/2014/main" id="{00000000-0008-0000-0000-00005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6" name="TextBox 6745">
          <a:extLst>
            <a:ext uri="{FF2B5EF4-FFF2-40B4-BE49-F238E27FC236}">
              <a16:creationId xmlns:a16="http://schemas.microsoft.com/office/drawing/2014/main" id="{00000000-0008-0000-0000-00005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7" name="TextBox 6746">
          <a:extLst>
            <a:ext uri="{FF2B5EF4-FFF2-40B4-BE49-F238E27FC236}">
              <a16:creationId xmlns:a16="http://schemas.microsoft.com/office/drawing/2014/main" id="{00000000-0008-0000-0000-00005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8" name="TextBox 6747">
          <a:extLst>
            <a:ext uri="{FF2B5EF4-FFF2-40B4-BE49-F238E27FC236}">
              <a16:creationId xmlns:a16="http://schemas.microsoft.com/office/drawing/2014/main" id="{00000000-0008-0000-0000-00005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49" name="TextBox 6748">
          <a:extLst>
            <a:ext uri="{FF2B5EF4-FFF2-40B4-BE49-F238E27FC236}">
              <a16:creationId xmlns:a16="http://schemas.microsoft.com/office/drawing/2014/main" id="{00000000-0008-0000-0000-00005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0" name="TextBox 6749">
          <a:extLst>
            <a:ext uri="{FF2B5EF4-FFF2-40B4-BE49-F238E27FC236}">
              <a16:creationId xmlns:a16="http://schemas.microsoft.com/office/drawing/2014/main" id="{00000000-0008-0000-0000-00005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1" name="TextBox 6750">
          <a:extLst>
            <a:ext uri="{FF2B5EF4-FFF2-40B4-BE49-F238E27FC236}">
              <a16:creationId xmlns:a16="http://schemas.microsoft.com/office/drawing/2014/main" id="{00000000-0008-0000-0000-00005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2" name="TextBox 6751">
          <a:extLst>
            <a:ext uri="{FF2B5EF4-FFF2-40B4-BE49-F238E27FC236}">
              <a16:creationId xmlns:a16="http://schemas.microsoft.com/office/drawing/2014/main" id="{00000000-0008-0000-0000-00006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3" name="TextBox 6752">
          <a:extLst>
            <a:ext uri="{FF2B5EF4-FFF2-40B4-BE49-F238E27FC236}">
              <a16:creationId xmlns:a16="http://schemas.microsoft.com/office/drawing/2014/main" id="{00000000-0008-0000-0000-00006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4" name="TextBox 6753">
          <a:extLst>
            <a:ext uri="{FF2B5EF4-FFF2-40B4-BE49-F238E27FC236}">
              <a16:creationId xmlns:a16="http://schemas.microsoft.com/office/drawing/2014/main" id="{00000000-0008-0000-0000-00006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5" name="TextBox 6754">
          <a:extLst>
            <a:ext uri="{FF2B5EF4-FFF2-40B4-BE49-F238E27FC236}">
              <a16:creationId xmlns:a16="http://schemas.microsoft.com/office/drawing/2014/main" id="{00000000-0008-0000-0000-00006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6" name="TextBox 6755">
          <a:extLst>
            <a:ext uri="{FF2B5EF4-FFF2-40B4-BE49-F238E27FC236}">
              <a16:creationId xmlns:a16="http://schemas.microsoft.com/office/drawing/2014/main" id="{00000000-0008-0000-0000-00006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7" name="TextBox 6756">
          <a:extLst>
            <a:ext uri="{FF2B5EF4-FFF2-40B4-BE49-F238E27FC236}">
              <a16:creationId xmlns:a16="http://schemas.microsoft.com/office/drawing/2014/main" id="{00000000-0008-0000-0000-00006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8" name="TextBox 6757">
          <a:extLst>
            <a:ext uri="{FF2B5EF4-FFF2-40B4-BE49-F238E27FC236}">
              <a16:creationId xmlns:a16="http://schemas.microsoft.com/office/drawing/2014/main" id="{00000000-0008-0000-0000-00006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59" name="TextBox 6758">
          <a:extLst>
            <a:ext uri="{FF2B5EF4-FFF2-40B4-BE49-F238E27FC236}">
              <a16:creationId xmlns:a16="http://schemas.microsoft.com/office/drawing/2014/main" id="{00000000-0008-0000-0000-00006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0" name="TextBox 6759">
          <a:extLst>
            <a:ext uri="{FF2B5EF4-FFF2-40B4-BE49-F238E27FC236}">
              <a16:creationId xmlns:a16="http://schemas.microsoft.com/office/drawing/2014/main" id="{00000000-0008-0000-0000-00006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1" name="TextBox 6760">
          <a:extLst>
            <a:ext uri="{FF2B5EF4-FFF2-40B4-BE49-F238E27FC236}">
              <a16:creationId xmlns:a16="http://schemas.microsoft.com/office/drawing/2014/main" id="{00000000-0008-0000-0000-00006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2" name="TextBox 6761">
          <a:extLst>
            <a:ext uri="{FF2B5EF4-FFF2-40B4-BE49-F238E27FC236}">
              <a16:creationId xmlns:a16="http://schemas.microsoft.com/office/drawing/2014/main" id="{00000000-0008-0000-0000-00006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3" name="TextBox 6762">
          <a:extLst>
            <a:ext uri="{FF2B5EF4-FFF2-40B4-BE49-F238E27FC236}">
              <a16:creationId xmlns:a16="http://schemas.microsoft.com/office/drawing/2014/main" id="{00000000-0008-0000-0000-00006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4" name="TextBox 6763">
          <a:extLst>
            <a:ext uri="{FF2B5EF4-FFF2-40B4-BE49-F238E27FC236}">
              <a16:creationId xmlns:a16="http://schemas.microsoft.com/office/drawing/2014/main" id="{00000000-0008-0000-0000-00006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5" name="TextBox 6764">
          <a:extLst>
            <a:ext uri="{FF2B5EF4-FFF2-40B4-BE49-F238E27FC236}">
              <a16:creationId xmlns:a16="http://schemas.microsoft.com/office/drawing/2014/main" id="{00000000-0008-0000-0000-00006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6" name="TextBox 6765">
          <a:extLst>
            <a:ext uri="{FF2B5EF4-FFF2-40B4-BE49-F238E27FC236}">
              <a16:creationId xmlns:a16="http://schemas.microsoft.com/office/drawing/2014/main" id="{00000000-0008-0000-0000-00006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7" name="TextBox 6766">
          <a:extLst>
            <a:ext uri="{FF2B5EF4-FFF2-40B4-BE49-F238E27FC236}">
              <a16:creationId xmlns:a16="http://schemas.microsoft.com/office/drawing/2014/main" id="{00000000-0008-0000-0000-00006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8" name="TextBox 6767">
          <a:extLst>
            <a:ext uri="{FF2B5EF4-FFF2-40B4-BE49-F238E27FC236}">
              <a16:creationId xmlns:a16="http://schemas.microsoft.com/office/drawing/2014/main" id="{00000000-0008-0000-0000-00007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69" name="TextBox 6768">
          <a:extLst>
            <a:ext uri="{FF2B5EF4-FFF2-40B4-BE49-F238E27FC236}">
              <a16:creationId xmlns:a16="http://schemas.microsoft.com/office/drawing/2014/main" id="{00000000-0008-0000-0000-00007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0" name="TextBox 6769">
          <a:extLst>
            <a:ext uri="{FF2B5EF4-FFF2-40B4-BE49-F238E27FC236}">
              <a16:creationId xmlns:a16="http://schemas.microsoft.com/office/drawing/2014/main" id="{00000000-0008-0000-0000-00007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1" name="TextBox 6770">
          <a:extLst>
            <a:ext uri="{FF2B5EF4-FFF2-40B4-BE49-F238E27FC236}">
              <a16:creationId xmlns:a16="http://schemas.microsoft.com/office/drawing/2014/main" id="{00000000-0008-0000-0000-00007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2" name="TextBox 6771">
          <a:extLst>
            <a:ext uri="{FF2B5EF4-FFF2-40B4-BE49-F238E27FC236}">
              <a16:creationId xmlns:a16="http://schemas.microsoft.com/office/drawing/2014/main" id="{00000000-0008-0000-0000-00007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3" name="TextBox 6772">
          <a:extLst>
            <a:ext uri="{FF2B5EF4-FFF2-40B4-BE49-F238E27FC236}">
              <a16:creationId xmlns:a16="http://schemas.microsoft.com/office/drawing/2014/main" id="{00000000-0008-0000-0000-00007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4" name="TextBox 6773">
          <a:extLst>
            <a:ext uri="{FF2B5EF4-FFF2-40B4-BE49-F238E27FC236}">
              <a16:creationId xmlns:a16="http://schemas.microsoft.com/office/drawing/2014/main" id="{00000000-0008-0000-0000-00007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5" name="TextBox 6774">
          <a:extLst>
            <a:ext uri="{FF2B5EF4-FFF2-40B4-BE49-F238E27FC236}">
              <a16:creationId xmlns:a16="http://schemas.microsoft.com/office/drawing/2014/main" id="{00000000-0008-0000-0000-00007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6" name="TextBox 6775">
          <a:extLst>
            <a:ext uri="{FF2B5EF4-FFF2-40B4-BE49-F238E27FC236}">
              <a16:creationId xmlns:a16="http://schemas.microsoft.com/office/drawing/2014/main" id="{00000000-0008-0000-0000-00007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7" name="TextBox 6776">
          <a:extLst>
            <a:ext uri="{FF2B5EF4-FFF2-40B4-BE49-F238E27FC236}">
              <a16:creationId xmlns:a16="http://schemas.microsoft.com/office/drawing/2014/main" id="{00000000-0008-0000-0000-00007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8" name="TextBox 6777">
          <a:extLst>
            <a:ext uri="{FF2B5EF4-FFF2-40B4-BE49-F238E27FC236}">
              <a16:creationId xmlns:a16="http://schemas.microsoft.com/office/drawing/2014/main" id="{00000000-0008-0000-0000-00007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79" name="TextBox 6778">
          <a:extLst>
            <a:ext uri="{FF2B5EF4-FFF2-40B4-BE49-F238E27FC236}">
              <a16:creationId xmlns:a16="http://schemas.microsoft.com/office/drawing/2014/main" id="{00000000-0008-0000-0000-00007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0" name="TextBox 6779">
          <a:extLst>
            <a:ext uri="{FF2B5EF4-FFF2-40B4-BE49-F238E27FC236}">
              <a16:creationId xmlns:a16="http://schemas.microsoft.com/office/drawing/2014/main" id="{00000000-0008-0000-0000-00007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1" name="TextBox 6780">
          <a:extLst>
            <a:ext uri="{FF2B5EF4-FFF2-40B4-BE49-F238E27FC236}">
              <a16:creationId xmlns:a16="http://schemas.microsoft.com/office/drawing/2014/main" id="{00000000-0008-0000-0000-00007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2" name="TextBox 6781">
          <a:extLst>
            <a:ext uri="{FF2B5EF4-FFF2-40B4-BE49-F238E27FC236}">
              <a16:creationId xmlns:a16="http://schemas.microsoft.com/office/drawing/2014/main" id="{00000000-0008-0000-0000-00007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3" name="TextBox 6782">
          <a:extLst>
            <a:ext uri="{FF2B5EF4-FFF2-40B4-BE49-F238E27FC236}">
              <a16:creationId xmlns:a16="http://schemas.microsoft.com/office/drawing/2014/main" id="{00000000-0008-0000-0000-00007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4" name="TextBox 6783">
          <a:extLst>
            <a:ext uri="{FF2B5EF4-FFF2-40B4-BE49-F238E27FC236}">
              <a16:creationId xmlns:a16="http://schemas.microsoft.com/office/drawing/2014/main" id="{00000000-0008-0000-0000-00008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5" name="TextBox 6784">
          <a:extLst>
            <a:ext uri="{FF2B5EF4-FFF2-40B4-BE49-F238E27FC236}">
              <a16:creationId xmlns:a16="http://schemas.microsoft.com/office/drawing/2014/main" id="{00000000-0008-0000-0000-00008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6" name="TextBox 6785">
          <a:extLst>
            <a:ext uri="{FF2B5EF4-FFF2-40B4-BE49-F238E27FC236}">
              <a16:creationId xmlns:a16="http://schemas.microsoft.com/office/drawing/2014/main" id="{00000000-0008-0000-0000-00008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7" name="TextBox 6786">
          <a:extLst>
            <a:ext uri="{FF2B5EF4-FFF2-40B4-BE49-F238E27FC236}">
              <a16:creationId xmlns:a16="http://schemas.microsoft.com/office/drawing/2014/main" id="{00000000-0008-0000-0000-00008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8" name="TextBox 6787">
          <a:extLst>
            <a:ext uri="{FF2B5EF4-FFF2-40B4-BE49-F238E27FC236}">
              <a16:creationId xmlns:a16="http://schemas.microsoft.com/office/drawing/2014/main" id="{00000000-0008-0000-0000-00008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89" name="TextBox 6788">
          <a:extLst>
            <a:ext uri="{FF2B5EF4-FFF2-40B4-BE49-F238E27FC236}">
              <a16:creationId xmlns:a16="http://schemas.microsoft.com/office/drawing/2014/main" id="{00000000-0008-0000-0000-00008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0" name="TextBox 6789">
          <a:extLst>
            <a:ext uri="{FF2B5EF4-FFF2-40B4-BE49-F238E27FC236}">
              <a16:creationId xmlns:a16="http://schemas.microsoft.com/office/drawing/2014/main" id="{00000000-0008-0000-0000-00008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1" name="TextBox 6790">
          <a:extLst>
            <a:ext uri="{FF2B5EF4-FFF2-40B4-BE49-F238E27FC236}">
              <a16:creationId xmlns:a16="http://schemas.microsoft.com/office/drawing/2014/main" id="{00000000-0008-0000-0000-00008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2" name="TextBox 6791">
          <a:extLst>
            <a:ext uri="{FF2B5EF4-FFF2-40B4-BE49-F238E27FC236}">
              <a16:creationId xmlns:a16="http://schemas.microsoft.com/office/drawing/2014/main" id="{00000000-0008-0000-0000-00008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3" name="TextBox 6792">
          <a:extLst>
            <a:ext uri="{FF2B5EF4-FFF2-40B4-BE49-F238E27FC236}">
              <a16:creationId xmlns:a16="http://schemas.microsoft.com/office/drawing/2014/main" id="{00000000-0008-0000-0000-00008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4" name="TextBox 6793">
          <a:extLst>
            <a:ext uri="{FF2B5EF4-FFF2-40B4-BE49-F238E27FC236}">
              <a16:creationId xmlns:a16="http://schemas.microsoft.com/office/drawing/2014/main" id="{00000000-0008-0000-0000-00008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5" name="TextBox 6794">
          <a:extLst>
            <a:ext uri="{FF2B5EF4-FFF2-40B4-BE49-F238E27FC236}">
              <a16:creationId xmlns:a16="http://schemas.microsoft.com/office/drawing/2014/main" id="{00000000-0008-0000-0000-00008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6" name="TextBox 6795">
          <a:extLst>
            <a:ext uri="{FF2B5EF4-FFF2-40B4-BE49-F238E27FC236}">
              <a16:creationId xmlns:a16="http://schemas.microsoft.com/office/drawing/2014/main" id="{00000000-0008-0000-0000-00008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7" name="TextBox 6796">
          <a:extLst>
            <a:ext uri="{FF2B5EF4-FFF2-40B4-BE49-F238E27FC236}">
              <a16:creationId xmlns:a16="http://schemas.microsoft.com/office/drawing/2014/main" id="{00000000-0008-0000-0000-00008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8" name="TextBox 6797">
          <a:extLst>
            <a:ext uri="{FF2B5EF4-FFF2-40B4-BE49-F238E27FC236}">
              <a16:creationId xmlns:a16="http://schemas.microsoft.com/office/drawing/2014/main" id="{00000000-0008-0000-0000-00008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799" name="TextBox 6798">
          <a:extLst>
            <a:ext uri="{FF2B5EF4-FFF2-40B4-BE49-F238E27FC236}">
              <a16:creationId xmlns:a16="http://schemas.microsoft.com/office/drawing/2014/main" id="{00000000-0008-0000-0000-00008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0" name="TextBox 6799">
          <a:extLst>
            <a:ext uri="{FF2B5EF4-FFF2-40B4-BE49-F238E27FC236}">
              <a16:creationId xmlns:a16="http://schemas.microsoft.com/office/drawing/2014/main" id="{00000000-0008-0000-0000-00009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1" name="TextBox 6800">
          <a:extLst>
            <a:ext uri="{FF2B5EF4-FFF2-40B4-BE49-F238E27FC236}">
              <a16:creationId xmlns:a16="http://schemas.microsoft.com/office/drawing/2014/main" id="{00000000-0008-0000-0000-00009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2" name="TextBox 6801">
          <a:extLst>
            <a:ext uri="{FF2B5EF4-FFF2-40B4-BE49-F238E27FC236}">
              <a16:creationId xmlns:a16="http://schemas.microsoft.com/office/drawing/2014/main" id="{00000000-0008-0000-0000-00009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3" name="TextBox 6802">
          <a:extLst>
            <a:ext uri="{FF2B5EF4-FFF2-40B4-BE49-F238E27FC236}">
              <a16:creationId xmlns:a16="http://schemas.microsoft.com/office/drawing/2014/main" id="{00000000-0008-0000-0000-00009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4" name="TextBox 6803">
          <a:extLst>
            <a:ext uri="{FF2B5EF4-FFF2-40B4-BE49-F238E27FC236}">
              <a16:creationId xmlns:a16="http://schemas.microsoft.com/office/drawing/2014/main" id="{00000000-0008-0000-0000-00009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5" name="TextBox 6804">
          <a:extLst>
            <a:ext uri="{FF2B5EF4-FFF2-40B4-BE49-F238E27FC236}">
              <a16:creationId xmlns:a16="http://schemas.microsoft.com/office/drawing/2014/main" id="{00000000-0008-0000-0000-00009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6" name="TextBox 6805">
          <a:extLst>
            <a:ext uri="{FF2B5EF4-FFF2-40B4-BE49-F238E27FC236}">
              <a16:creationId xmlns:a16="http://schemas.microsoft.com/office/drawing/2014/main" id="{00000000-0008-0000-0000-00009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7" name="TextBox 6806">
          <a:extLst>
            <a:ext uri="{FF2B5EF4-FFF2-40B4-BE49-F238E27FC236}">
              <a16:creationId xmlns:a16="http://schemas.microsoft.com/office/drawing/2014/main" id="{00000000-0008-0000-0000-00009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8" name="TextBox 6807">
          <a:extLst>
            <a:ext uri="{FF2B5EF4-FFF2-40B4-BE49-F238E27FC236}">
              <a16:creationId xmlns:a16="http://schemas.microsoft.com/office/drawing/2014/main" id="{00000000-0008-0000-0000-00009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09" name="TextBox 6808">
          <a:extLst>
            <a:ext uri="{FF2B5EF4-FFF2-40B4-BE49-F238E27FC236}">
              <a16:creationId xmlns:a16="http://schemas.microsoft.com/office/drawing/2014/main" id="{00000000-0008-0000-0000-00009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0" name="TextBox 6809">
          <a:extLst>
            <a:ext uri="{FF2B5EF4-FFF2-40B4-BE49-F238E27FC236}">
              <a16:creationId xmlns:a16="http://schemas.microsoft.com/office/drawing/2014/main" id="{00000000-0008-0000-0000-00009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1" name="TextBox 6810">
          <a:extLst>
            <a:ext uri="{FF2B5EF4-FFF2-40B4-BE49-F238E27FC236}">
              <a16:creationId xmlns:a16="http://schemas.microsoft.com/office/drawing/2014/main" id="{00000000-0008-0000-0000-00009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2" name="TextBox 6811">
          <a:extLst>
            <a:ext uri="{FF2B5EF4-FFF2-40B4-BE49-F238E27FC236}">
              <a16:creationId xmlns:a16="http://schemas.microsoft.com/office/drawing/2014/main" id="{00000000-0008-0000-0000-00009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3" name="TextBox 6812">
          <a:extLst>
            <a:ext uri="{FF2B5EF4-FFF2-40B4-BE49-F238E27FC236}">
              <a16:creationId xmlns:a16="http://schemas.microsoft.com/office/drawing/2014/main" id="{00000000-0008-0000-0000-00009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4" name="TextBox 6813">
          <a:extLst>
            <a:ext uri="{FF2B5EF4-FFF2-40B4-BE49-F238E27FC236}">
              <a16:creationId xmlns:a16="http://schemas.microsoft.com/office/drawing/2014/main" id="{00000000-0008-0000-0000-00009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5" name="TextBox 6814">
          <a:extLst>
            <a:ext uri="{FF2B5EF4-FFF2-40B4-BE49-F238E27FC236}">
              <a16:creationId xmlns:a16="http://schemas.microsoft.com/office/drawing/2014/main" id="{00000000-0008-0000-0000-00009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6" name="TextBox 6815">
          <a:extLst>
            <a:ext uri="{FF2B5EF4-FFF2-40B4-BE49-F238E27FC236}">
              <a16:creationId xmlns:a16="http://schemas.microsoft.com/office/drawing/2014/main" id="{00000000-0008-0000-0000-0000A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7" name="TextBox 6816">
          <a:extLst>
            <a:ext uri="{FF2B5EF4-FFF2-40B4-BE49-F238E27FC236}">
              <a16:creationId xmlns:a16="http://schemas.microsoft.com/office/drawing/2014/main" id="{00000000-0008-0000-0000-0000A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8" name="TextBox 6817">
          <a:extLst>
            <a:ext uri="{FF2B5EF4-FFF2-40B4-BE49-F238E27FC236}">
              <a16:creationId xmlns:a16="http://schemas.microsoft.com/office/drawing/2014/main" id="{00000000-0008-0000-0000-0000A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19" name="TextBox 6818">
          <a:extLst>
            <a:ext uri="{FF2B5EF4-FFF2-40B4-BE49-F238E27FC236}">
              <a16:creationId xmlns:a16="http://schemas.microsoft.com/office/drawing/2014/main" id="{00000000-0008-0000-0000-0000A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0" name="TextBox 6819">
          <a:extLst>
            <a:ext uri="{FF2B5EF4-FFF2-40B4-BE49-F238E27FC236}">
              <a16:creationId xmlns:a16="http://schemas.microsoft.com/office/drawing/2014/main" id="{00000000-0008-0000-0000-0000A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1" name="TextBox 6820">
          <a:extLst>
            <a:ext uri="{FF2B5EF4-FFF2-40B4-BE49-F238E27FC236}">
              <a16:creationId xmlns:a16="http://schemas.microsoft.com/office/drawing/2014/main" id="{00000000-0008-0000-0000-0000A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2" name="TextBox 6821">
          <a:extLst>
            <a:ext uri="{FF2B5EF4-FFF2-40B4-BE49-F238E27FC236}">
              <a16:creationId xmlns:a16="http://schemas.microsoft.com/office/drawing/2014/main" id="{00000000-0008-0000-0000-0000A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3" name="TextBox 6822">
          <a:extLst>
            <a:ext uri="{FF2B5EF4-FFF2-40B4-BE49-F238E27FC236}">
              <a16:creationId xmlns:a16="http://schemas.microsoft.com/office/drawing/2014/main" id="{00000000-0008-0000-0000-0000A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4" name="TextBox 6823">
          <a:extLst>
            <a:ext uri="{FF2B5EF4-FFF2-40B4-BE49-F238E27FC236}">
              <a16:creationId xmlns:a16="http://schemas.microsoft.com/office/drawing/2014/main" id="{00000000-0008-0000-0000-0000A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5" name="TextBox 6824">
          <a:extLst>
            <a:ext uri="{FF2B5EF4-FFF2-40B4-BE49-F238E27FC236}">
              <a16:creationId xmlns:a16="http://schemas.microsoft.com/office/drawing/2014/main" id="{00000000-0008-0000-0000-0000A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6" name="TextBox 6825">
          <a:extLst>
            <a:ext uri="{FF2B5EF4-FFF2-40B4-BE49-F238E27FC236}">
              <a16:creationId xmlns:a16="http://schemas.microsoft.com/office/drawing/2014/main" id="{00000000-0008-0000-0000-0000A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7" name="TextBox 6826">
          <a:extLst>
            <a:ext uri="{FF2B5EF4-FFF2-40B4-BE49-F238E27FC236}">
              <a16:creationId xmlns:a16="http://schemas.microsoft.com/office/drawing/2014/main" id="{00000000-0008-0000-0000-0000A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8" name="TextBox 6827">
          <a:extLst>
            <a:ext uri="{FF2B5EF4-FFF2-40B4-BE49-F238E27FC236}">
              <a16:creationId xmlns:a16="http://schemas.microsoft.com/office/drawing/2014/main" id="{00000000-0008-0000-0000-0000A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29" name="TextBox 6828">
          <a:extLst>
            <a:ext uri="{FF2B5EF4-FFF2-40B4-BE49-F238E27FC236}">
              <a16:creationId xmlns:a16="http://schemas.microsoft.com/office/drawing/2014/main" id="{00000000-0008-0000-0000-0000A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0" name="TextBox 6829">
          <a:extLst>
            <a:ext uri="{FF2B5EF4-FFF2-40B4-BE49-F238E27FC236}">
              <a16:creationId xmlns:a16="http://schemas.microsoft.com/office/drawing/2014/main" id="{00000000-0008-0000-0000-0000A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1" name="TextBox 6830">
          <a:extLst>
            <a:ext uri="{FF2B5EF4-FFF2-40B4-BE49-F238E27FC236}">
              <a16:creationId xmlns:a16="http://schemas.microsoft.com/office/drawing/2014/main" id="{00000000-0008-0000-0000-0000A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2" name="TextBox 6831">
          <a:extLst>
            <a:ext uri="{FF2B5EF4-FFF2-40B4-BE49-F238E27FC236}">
              <a16:creationId xmlns:a16="http://schemas.microsoft.com/office/drawing/2014/main" id="{00000000-0008-0000-0000-0000B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3" name="TextBox 6832">
          <a:extLst>
            <a:ext uri="{FF2B5EF4-FFF2-40B4-BE49-F238E27FC236}">
              <a16:creationId xmlns:a16="http://schemas.microsoft.com/office/drawing/2014/main" id="{00000000-0008-0000-0000-0000B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4" name="TextBox 6833">
          <a:extLst>
            <a:ext uri="{FF2B5EF4-FFF2-40B4-BE49-F238E27FC236}">
              <a16:creationId xmlns:a16="http://schemas.microsoft.com/office/drawing/2014/main" id="{00000000-0008-0000-0000-0000B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5" name="TextBox 6834">
          <a:extLst>
            <a:ext uri="{FF2B5EF4-FFF2-40B4-BE49-F238E27FC236}">
              <a16:creationId xmlns:a16="http://schemas.microsoft.com/office/drawing/2014/main" id="{00000000-0008-0000-0000-0000B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6" name="TextBox 6835">
          <a:extLst>
            <a:ext uri="{FF2B5EF4-FFF2-40B4-BE49-F238E27FC236}">
              <a16:creationId xmlns:a16="http://schemas.microsoft.com/office/drawing/2014/main" id="{00000000-0008-0000-0000-0000B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7" name="TextBox 6836">
          <a:extLst>
            <a:ext uri="{FF2B5EF4-FFF2-40B4-BE49-F238E27FC236}">
              <a16:creationId xmlns:a16="http://schemas.microsoft.com/office/drawing/2014/main" id="{00000000-0008-0000-0000-0000B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8" name="TextBox 6837">
          <a:extLst>
            <a:ext uri="{FF2B5EF4-FFF2-40B4-BE49-F238E27FC236}">
              <a16:creationId xmlns:a16="http://schemas.microsoft.com/office/drawing/2014/main" id="{00000000-0008-0000-0000-0000B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39" name="TextBox 6838">
          <a:extLst>
            <a:ext uri="{FF2B5EF4-FFF2-40B4-BE49-F238E27FC236}">
              <a16:creationId xmlns:a16="http://schemas.microsoft.com/office/drawing/2014/main" id="{00000000-0008-0000-0000-0000B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0" name="TextBox 6839">
          <a:extLst>
            <a:ext uri="{FF2B5EF4-FFF2-40B4-BE49-F238E27FC236}">
              <a16:creationId xmlns:a16="http://schemas.microsoft.com/office/drawing/2014/main" id="{00000000-0008-0000-0000-0000B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1" name="TextBox 6840">
          <a:extLst>
            <a:ext uri="{FF2B5EF4-FFF2-40B4-BE49-F238E27FC236}">
              <a16:creationId xmlns:a16="http://schemas.microsoft.com/office/drawing/2014/main" id="{00000000-0008-0000-0000-0000B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2" name="TextBox 6841">
          <a:extLst>
            <a:ext uri="{FF2B5EF4-FFF2-40B4-BE49-F238E27FC236}">
              <a16:creationId xmlns:a16="http://schemas.microsoft.com/office/drawing/2014/main" id="{00000000-0008-0000-0000-0000B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3" name="TextBox 6842">
          <a:extLst>
            <a:ext uri="{FF2B5EF4-FFF2-40B4-BE49-F238E27FC236}">
              <a16:creationId xmlns:a16="http://schemas.microsoft.com/office/drawing/2014/main" id="{00000000-0008-0000-0000-0000B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4" name="TextBox 6843">
          <a:extLst>
            <a:ext uri="{FF2B5EF4-FFF2-40B4-BE49-F238E27FC236}">
              <a16:creationId xmlns:a16="http://schemas.microsoft.com/office/drawing/2014/main" id="{00000000-0008-0000-0000-0000B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5" name="TextBox 6844">
          <a:extLst>
            <a:ext uri="{FF2B5EF4-FFF2-40B4-BE49-F238E27FC236}">
              <a16:creationId xmlns:a16="http://schemas.microsoft.com/office/drawing/2014/main" id="{00000000-0008-0000-0000-0000B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6" name="TextBox 6845">
          <a:extLst>
            <a:ext uri="{FF2B5EF4-FFF2-40B4-BE49-F238E27FC236}">
              <a16:creationId xmlns:a16="http://schemas.microsoft.com/office/drawing/2014/main" id="{00000000-0008-0000-0000-0000B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7" name="TextBox 6846">
          <a:extLst>
            <a:ext uri="{FF2B5EF4-FFF2-40B4-BE49-F238E27FC236}">
              <a16:creationId xmlns:a16="http://schemas.microsoft.com/office/drawing/2014/main" id="{00000000-0008-0000-0000-0000B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8" name="TextBox 6847">
          <a:extLst>
            <a:ext uri="{FF2B5EF4-FFF2-40B4-BE49-F238E27FC236}">
              <a16:creationId xmlns:a16="http://schemas.microsoft.com/office/drawing/2014/main" id="{00000000-0008-0000-0000-0000C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49" name="TextBox 6848">
          <a:extLst>
            <a:ext uri="{FF2B5EF4-FFF2-40B4-BE49-F238E27FC236}">
              <a16:creationId xmlns:a16="http://schemas.microsoft.com/office/drawing/2014/main" id="{00000000-0008-0000-0000-0000C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0" name="TextBox 6849">
          <a:extLst>
            <a:ext uri="{FF2B5EF4-FFF2-40B4-BE49-F238E27FC236}">
              <a16:creationId xmlns:a16="http://schemas.microsoft.com/office/drawing/2014/main" id="{00000000-0008-0000-0000-0000C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1" name="TextBox 6850">
          <a:extLst>
            <a:ext uri="{FF2B5EF4-FFF2-40B4-BE49-F238E27FC236}">
              <a16:creationId xmlns:a16="http://schemas.microsoft.com/office/drawing/2014/main" id="{00000000-0008-0000-0000-0000C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2" name="TextBox 6851">
          <a:extLst>
            <a:ext uri="{FF2B5EF4-FFF2-40B4-BE49-F238E27FC236}">
              <a16:creationId xmlns:a16="http://schemas.microsoft.com/office/drawing/2014/main" id="{00000000-0008-0000-0000-0000C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3" name="TextBox 6852">
          <a:extLst>
            <a:ext uri="{FF2B5EF4-FFF2-40B4-BE49-F238E27FC236}">
              <a16:creationId xmlns:a16="http://schemas.microsoft.com/office/drawing/2014/main" id="{00000000-0008-0000-0000-0000C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4" name="TextBox 6853">
          <a:extLst>
            <a:ext uri="{FF2B5EF4-FFF2-40B4-BE49-F238E27FC236}">
              <a16:creationId xmlns:a16="http://schemas.microsoft.com/office/drawing/2014/main" id="{00000000-0008-0000-0000-0000C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5" name="TextBox 6854">
          <a:extLst>
            <a:ext uri="{FF2B5EF4-FFF2-40B4-BE49-F238E27FC236}">
              <a16:creationId xmlns:a16="http://schemas.microsoft.com/office/drawing/2014/main" id="{00000000-0008-0000-0000-0000C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6" name="TextBox 6855">
          <a:extLst>
            <a:ext uri="{FF2B5EF4-FFF2-40B4-BE49-F238E27FC236}">
              <a16:creationId xmlns:a16="http://schemas.microsoft.com/office/drawing/2014/main" id="{00000000-0008-0000-0000-0000C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7" name="TextBox 6856">
          <a:extLst>
            <a:ext uri="{FF2B5EF4-FFF2-40B4-BE49-F238E27FC236}">
              <a16:creationId xmlns:a16="http://schemas.microsoft.com/office/drawing/2014/main" id="{00000000-0008-0000-0000-0000C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8" name="TextBox 6857">
          <a:extLst>
            <a:ext uri="{FF2B5EF4-FFF2-40B4-BE49-F238E27FC236}">
              <a16:creationId xmlns:a16="http://schemas.microsoft.com/office/drawing/2014/main" id="{00000000-0008-0000-0000-0000C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59" name="TextBox 6858">
          <a:extLst>
            <a:ext uri="{FF2B5EF4-FFF2-40B4-BE49-F238E27FC236}">
              <a16:creationId xmlns:a16="http://schemas.microsoft.com/office/drawing/2014/main" id="{00000000-0008-0000-0000-0000C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0" name="TextBox 6859">
          <a:extLst>
            <a:ext uri="{FF2B5EF4-FFF2-40B4-BE49-F238E27FC236}">
              <a16:creationId xmlns:a16="http://schemas.microsoft.com/office/drawing/2014/main" id="{00000000-0008-0000-0000-0000C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1" name="TextBox 6860">
          <a:extLst>
            <a:ext uri="{FF2B5EF4-FFF2-40B4-BE49-F238E27FC236}">
              <a16:creationId xmlns:a16="http://schemas.microsoft.com/office/drawing/2014/main" id="{00000000-0008-0000-0000-0000C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2" name="TextBox 6861">
          <a:extLst>
            <a:ext uri="{FF2B5EF4-FFF2-40B4-BE49-F238E27FC236}">
              <a16:creationId xmlns:a16="http://schemas.microsoft.com/office/drawing/2014/main" id="{00000000-0008-0000-0000-0000C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3" name="TextBox 6862">
          <a:extLst>
            <a:ext uri="{FF2B5EF4-FFF2-40B4-BE49-F238E27FC236}">
              <a16:creationId xmlns:a16="http://schemas.microsoft.com/office/drawing/2014/main" id="{00000000-0008-0000-0000-0000C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4" name="TextBox 6863">
          <a:extLst>
            <a:ext uri="{FF2B5EF4-FFF2-40B4-BE49-F238E27FC236}">
              <a16:creationId xmlns:a16="http://schemas.microsoft.com/office/drawing/2014/main" id="{00000000-0008-0000-0000-0000D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5" name="TextBox 6864">
          <a:extLst>
            <a:ext uri="{FF2B5EF4-FFF2-40B4-BE49-F238E27FC236}">
              <a16:creationId xmlns:a16="http://schemas.microsoft.com/office/drawing/2014/main" id="{00000000-0008-0000-0000-0000D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6" name="TextBox 6865">
          <a:extLst>
            <a:ext uri="{FF2B5EF4-FFF2-40B4-BE49-F238E27FC236}">
              <a16:creationId xmlns:a16="http://schemas.microsoft.com/office/drawing/2014/main" id="{00000000-0008-0000-0000-0000D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7" name="TextBox 6866">
          <a:extLst>
            <a:ext uri="{FF2B5EF4-FFF2-40B4-BE49-F238E27FC236}">
              <a16:creationId xmlns:a16="http://schemas.microsoft.com/office/drawing/2014/main" id="{00000000-0008-0000-0000-0000D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8" name="TextBox 6867">
          <a:extLst>
            <a:ext uri="{FF2B5EF4-FFF2-40B4-BE49-F238E27FC236}">
              <a16:creationId xmlns:a16="http://schemas.microsoft.com/office/drawing/2014/main" id="{00000000-0008-0000-0000-0000D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69" name="TextBox 6868">
          <a:extLst>
            <a:ext uri="{FF2B5EF4-FFF2-40B4-BE49-F238E27FC236}">
              <a16:creationId xmlns:a16="http://schemas.microsoft.com/office/drawing/2014/main" id="{00000000-0008-0000-0000-0000D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0" name="TextBox 6869">
          <a:extLst>
            <a:ext uri="{FF2B5EF4-FFF2-40B4-BE49-F238E27FC236}">
              <a16:creationId xmlns:a16="http://schemas.microsoft.com/office/drawing/2014/main" id="{00000000-0008-0000-0000-0000D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1" name="TextBox 6870">
          <a:extLst>
            <a:ext uri="{FF2B5EF4-FFF2-40B4-BE49-F238E27FC236}">
              <a16:creationId xmlns:a16="http://schemas.microsoft.com/office/drawing/2014/main" id="{00000000-0008-0000-0000-0000D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2" name="TextBox 6871">
          <a:extLst>
            <a:ext uri="{FF2B5EF4-FFF2-40B4-BE49-F238E27FC236}">
              <a16:creationId xmlns:a16="http://schemas.microsoft.com/office/drawing/2014/main" id="{00000000-0008-0000-0000-0000D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3" name="TextBox 6872">
          <a:extLst>
            <a:ext uri="{FF2B5EF4-FFF2-40B4-BE49-F238E27FC236}">
              <a16:creationId xmlns:a16="http://schemas.microsoft.com/office/drawing/2014/main" id="{00000000-0008-0000-0000-0000D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4" name="TextBox 6873">
          <a:extLst>
            <a:ext uri="{FF2B5EF4-FFF2-40B4-BE49-F238E27FC236}">
              <a16:creationId xmlns:a16="http://schemas.microsoft.com/office/drawing/2014/main" id="{00000000-0008-0000-0000-0000D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5" name="TextBox 6874">
          <a:extLst>
            <a:ext uri="{FF2B5EF4-FFF2-40B4-BE49-F238E27FC236}">
              <a16:creationId xmlns:a16="http://schemas.microsoft.com/office/drawing/2014/main" id="{00000000-0008-0000-0000-0000D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6" name="TextBox 6875">
          <a:extLst>
            <a:ext uri="{FF2B5EF4-FFF2-40B4-BE49-F238E27FC236}">
              <a16:creationId xmlns:a16="http://schemas.microsoft.com/office/drawing/2014/main" id="{00000000-0008-0000-0000-0000D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7" name="TextBox 6876">
          <a:extLst>
            <a:ext uri="{FF2B5EF4-FFF2-40B4-BE49-F238E27FC236}">
              <a16:creationId xmlns:a16="http://schemas.microsoft.com/office/drawing/2014/main" id="{00000000-0008-0000-0000-0000D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8" name="TextBox 6877">
          <a:extLst>
            <a:ext uri="{FF2B5EF4-FFF2-40B4-BE49-F238E27FC236}">
              <a16:creationId xmlns:a16="http://schemas.microsoft.com/office/drawing/2014/main" id="{00000000-0008-0000-0000-0000D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79" name="TextBox 6878">
          <a:extLst>
            <a:ext uri="{FF2B5EF4-FFF2-40B4-BE49-F238E27FC236}">
              <a16:creationId xmlns:a16="http://schemas.microsoft.com/office/drawing/2014/main" id="{00000000-0008-0000-0000-0000D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0" name="TextBox 6879">
          <a:extLst>
            <a:ext uri="{FF2B5EF4-FFF2-40B4-BE49-F238E27FC236}">
              <a16:creationId xmlns:a16="http://schemas.microsoft.com/office/drawing/2014/main" id="{00000000-0008-0000-0000-0000E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1" name="TextBox 6880">
          <a:extLst>
            <a:ext uri="{FF2B5EF4-FFF2-40B4-BE49-F238E27FC236}">
              <a16:creationId xmlns:a16="http://schemas.microsoft.com/office/drawing/2014/main" id="{00000000-0008-0000-0000-0000E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2" name="TextBox 6881">
          <a:extLst>
            <a:ext uri="{FF2B5EF4-FFF2-40B4-BE49-F238E27FC236}">
              <a16:creationId xmlns:a16="http://schemas.microsoft.com/office/drawing/2014/main" id="{00000000-0008-0000-0000-0000E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3" name="TextBox 6882">
          <a:extLst>
            <a:ext uri="{FF2B5EF4-FFF2-40B4-BE49-F238E27FC236}">
              <a16:creationId xmlns:a16="http://schemas.microsoft.com/office/drawing/2014/main" id="{00000000-0008-0000-0000-0000E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4" name="TextBox 6883">
          <a:extLst>
            <a:ext uri="{FF2B5EF4-FFF2-40B4-BE49-F238E27FC236}">
              <a16:creationId xmlns:a16="http://schemas.microsoft.com/office/drawing/2014/main" id="{00000000-0008-0000-0000-0000E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5" name="TextBox 6884">
          <a:extLst>
            <a:ext uri="{FF2B5EF4-FFF2-40B4-BE49-F238E27FC236}">
              <a16:creationId xmlns:a16="http://schemas.microsoft.com/office/drawing/2014/main" id="{00000000-0008-0000-0000-0000E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6" name="TextBox 6885">
          <a:extLst>
            <a:ext uri="{FF2B5EF4-FFF2-40B4-BE49-F238E27FC236}">
              <a16:creationId xmlns:a16="http://schemas.microsoft.com/office/drawing/2014/main" id="{00000000-0008-0000-0000-0000E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7" name="TextBox 6886">
          <a:extLst>
            <a:ext uri="{FF2B5EF4-FFF2-40B4-BE49-F238E27FC236}">
              <a16:creationId xmlns:a16="http://schemas.microsoft.com/office/drawing/2014/main" id="{00000000-0008-0000-0000-0000E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8" name="TextBox 6887">
          <a:extLst>
            <a:ext uri="{FF2B5EF4-FFF2-40B4-BE49-F238E27FC236}">
              <a16:creationId xmlns:a16="http://schemas.microsoft.com/office/drawing/2014/main" id="{00000000-0008-0000-0000-0000E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89" name="TextBox 6888">
          <a:extLst>
            <a:ext uri="{FF2B5EF4-FFF2-40B4-BE49-F238E27FC236}">
              <a16:creationId xmlns:a16="http://schemas.microsoft.com/office/drawing/2014/main" id="{00000000-0008-0000-0000-0000E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0" name="TextBox 6889">
          <a:extLst>
            <a:ext uri="{FF2B5EF4-FFF2-40B4-BE49-F238E27FC236}">
              <a16:creationId xmlns:a16="http://schemas.microsoft.com/office/drawing/2014/main" id="{00000000-0008-0000-0000-0000E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1" name="TextBox 6890">
          <a:extLst>
            <a:ext uri="{FF2B5EF4-FFF2-40B4-BE49-F238E27FC236}">
              <a16:creationId xmlns:a16="http://schemas.microsoft.com/office/drawing/2014/main" id="{00000000-0008-0000-0000-0000E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2" name="TextBox 6891">
          <a:extLst>
            <a:ext uri="{FF2B5EF4-FFF2-40B4-BE49-F238E27FC236}">
              <a16:creationId xmlns:a16="http://schemas.microsoft.com/office/drawing/2014/main" id="{00000000-0008-0000-0000-0000E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3" name="TextBox 6892">
          <a:extLst>
            <a:ext uri="{FF2B5EF4-FFF2-40B4-BE49-F238E27FC236}">
              <a16:creationId xmlns:a16="http://schemas.microsoft.com/office/drawing/2014/main" id="{00000000-0008-0000-0000-0000E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4" name="TextBox 6893">
          <a:extLst>
            <a:ext uri="{FF2B5EF4-FFF2-40B4-BE49-F238E27FC236}">
              <a16:creationId xmlns:a16="http://schemas.microsoft.com/office/drawing/2014/main" id="{00000000-0008-0000-0000-0000E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5" name="TextBox 6894">
          <a:extLst>
            <a:ext uri="{FF2B5EF4-FFF2-40B4-BE49-F238E27FC236}">
              <a16:creationId xmlns:a16="http://schemas.microsoft.com/office/drawing/2014/main" id="{00000000-0008-0000-0000-0000E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6" name="TextBox 6895">
          <a:extLst>
            <a:ext uri="{FF2B5EF4-FFF2-40B4-BE49-F238E27FC236}">
              <a16:creationId xmlns:a16="http://schemas.microsoft.com/office/drawing/2014/main" id="{00000000-0008-0000-0000-0000F0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7" name="TextBox 6896">
          <a:extLst>
            <a:ext uri="{FF2B5EF4-FFF2-40B4-BE49-F238E27FC236}">
              <a16:creationId xmlns:a16="http://schemas.microsoft.com/office/drawing/2014/main" id="{00000000-0008-0000-0000-0000F1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8" name="TextBox 6897">
          <a:extLst>
            <a:ext uri="{FF2B5EF4-FFF2-40B4-BE49-F238E27FC236}">
              <a16:creationId xmlns:a16="http://schemas.microsoft.com/office/drawing/2014/main" id="{00000000-0008-0000-0000-0000F2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899" name="TextBox 6898">
          <a:extLst>
            <a:ext uri="{FF2B5EF4-FFF2-40B4-BE49-F238E27FC236}">
              <a16:creationId xmlns:a16="http://schemas.microsoft.com/office/drawing/2014/main" id="{00000000-0008-0000-0000-0000F3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0" name="TextBox 6899">
          <a:extLst>
            <a:ext uri="{FF2B5EF4-FFF2-40B4-BE49-F238E27FC236}">
              <a16:creationId xmlns:a16="http://schemas.microsoft.com/office/drawing/2014/main" id="{00000000-0008-0000-0000-0000F4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1" name="TextBox 6900">
          <a:extLst>
            <a:ext uri="{FF2B5EF4-FFF2-40B4-BE49-F238E27FC236}">
              <a16:creationId xmlns:a16="http://schemas.microsoft.com/office/drawing/2014/main" id="{00000000-0008-0000-0000-0000F5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2" name="TextBox 6901">
          <a:extLst>
            <a:ext uri="{FF2B5EF4-FFF2-40B4-BE49-F238E27FC236}">
              <a16:creationId xmlns:a16="http://schemas.microsoft.com/office/drawing/2014/main" id="{00000000-0008-0000-0000-0000F6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3" name="TextBox 6902">
          <a:extLst>
            <a:ext uri="{FF2B5EF4-FFF2-40B4-BE49-F238E27FC236}">
              <a16:creationId xmlns:a16="http://schemas.microsoft.com/office/drawing/2014/main" id="{00000000-0008-0000-0000-0000F7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4" name="TextBox 6903">
          <a:extLst>
            <a:ext uri="{FF2B5EF4-FFF2-40B4-BE49-F238E27FC236}">
              <a16:creationId xmlns:a16="http://schemas.microsoft.com/office/drawing/2014/main" id="{00000000-0008-0000-0000-0000F8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5" name="TextBox 6904">
          <a:extLst>
            <a:ext uri="{FF2B5EF4-FFF2-40B4-BE49-F238E27FC236}">
              <a16:creationId xmlns:a16="http://schemas.microsoft.com/office/drawing/2014/main" id="{00000000-0008-0000-0000-0000F9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6" name="TextBox 6905">
          <a:extLst>
            <a:ext uri="{FF2B5EF4-FFF2-40B4-BE49-F238E27FC236}">
              <a16:creationId xmlns:a16="http://schemas.microsoft.com/office/drawing/2014/main" id="{00000000-0008-0000-0000-0000FA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7" name="TextBox 6906">
          <a:extLst>
            <a:ext uri="{FF2B5EF4-FFF2-40B4-BE49-F238E27FC236}">
              <a16:creationId xmlns:a16="http://schemas.microsoft.com/office/drawing/2014/main" id="{00000000-0008-0000-0000-0000FB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8" name="TextBox 6907">
          <a:extLst>
            <a:ext uri="{FF2B5EF4-FFF2-40B4-BE49-F238E27FC236}">
              <a16:creationId xmlns:a16="http://schemas.microsoft.com/office/drawing/2014/main" id="{00000000-0008-0000-0000-0000FC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09" name="TextBox 6908">
          <a:extLst>
            <a:ext uri="{FF2B5EF4-FFF2-40B4-BE49-F238E27FC236}">
              <a16:creationId xmlns:a16="http://schemas.microsoft.com/office/drawing/2014/main" id="{00000000-0008-0000-0000-0000FD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0" name="TextBox 6909">
          <a:extLst>
            <a:ext uri="{FF2B5EF4-FFF2-40B4-BE49-F238E27FC236}">
              <a16:creationId xmlns:a16="http://schemas.microsoft.com/office/drawing/2014/main" id="{00000000-0008-0000-0000-0000FE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1" name="TextBox 6910">
          <a:extLst>
            <a:ext uri="{FF2B5EF4-FFF2-40B4-BE49-F238E27FC236}">
              <a16:creationId xmlns:a16="http://schemas.microsoft.com/office/drawing/2014/main" id="{00000000-0008-0000-0000-0000FF1A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2" name="TextBox 6911">
          <a:extLst>
            <a:ext uri="{FF2B5EF4-FFF2-40B4-BE49-F238E27FC236}">
              <a16:creationId xmlns:a16="http://schemas.microsoft.com/office/drawing/2014/main" id="{00000000-0008-0000-0000-00000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3" name="TextBox 6912">
          <a:extLst>
            <a:ext uri="{FF2B5EF4-FFF2-40B4-BE49-F238E27FC236}">
              <a16:creationId xmlns:a16="http://schemas.microsoft.com/office/drawing/2014/main" id="{00000000-0008-0000-0000-00000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4" name="TextBox 6913">
          <a:extLst>
            <a:ext uri="{FF2B5EF4-FFF2-40B4-BE49-F238E27FC236}">
              <a16:creationId xmlns:a16="http://schemas.microsoft.com/office/drawing/2014/main" id="{00000000-0008-0000-0000-00000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5" name="TextBox 6914">
          <a:extLst>
            <a:ext uri="{FF2B5EF4-FFF2-40B4-BE49-F238E27FC236}">
              <a16:creationId xmlns:a16="http://schemas.microsoft.com/office/drawing/2014/main" id="{00000000-0008-0000-0000-00000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6" name="TextBox 6915">
          <a:extLst>
            <a:ext uri="{FF2B5EF4-FFF2-40B4-BE49-F238E27FC236}">
              <a16:creationId xmlns:a16="http://schemas.microsoft.com/office/drawing/2014/main" id="{00000000-0008-0000-0000-00000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7" name="TextBox 6916">
          <a:extLst>
            <a:ext uri="{FF2B5EF4-FFF2-40B4-BE49-F238E27FC236}">
              <a16:creationId xmlns:a16="http://schemas.microsoft.com/office/drawing/2014/main" id="{00000000-0008-0000-0000-00000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8" name="TextBox 6917">
          <a:extLst>
            <a:ext uri="{FF2B5EF4-FFF2-40B4-BE49-F238E27FC236}">
              <a16:creationId xmlns:a16="http://schemas.microsoft.com/office/drawing/2014/main" id="{00000000-0008-0000-0000-00000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19" name="TextBox 6918">
          <a:extLst>
            <a:ext uri="{FF2B5EF4-FFF2-40B4-BE49-F238E27FC236}">
              <a16:creationId xmlns:a16="http://schemas.microsoft.com/office/drawing/2014/main" id="{00000000-0008-0000-0000-00000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0" name="TextBox 6919">
          <a:extLst>
            <a:ext uri="{FF2B5EF4-FFF2-40B4-BE49-F238E27FC236}">
              <a16:creationId xmlns:a16="http://schemas.microsoft.com/office/drawing/2014/main" id="{00000000-0008-0000-0000-00000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1" name="TextBox 6920">
          <a:extLst>
            <a:ext uri="{FF2B5EF4-FFF2-40B4-BE49-F238E27FC236}">
              <a16:creationId xmlns:a16="http://schemas.microsoft.com/office/drawing/2014/main" id="{00000000-0008-0000-0000-00000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2" name="TextBox 6921">
          <a:extLst>
            <a:ext uri="{FF2B5EF4-FFF2-40B4-BE49-F238E27FC236}">
              <a16:creationId xmlns:a16="http://schemas.microsoft.com/office/drawing/2014/main" id="{00000000-0008-0000-0000-00000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3" name="TextBox 6922">
          <a:extLst>
            <a:ext uri="{FF2B5EF4-FFF2-40B4-BE49-F238E27FC236}">
              <a16:creationId xmlns:a16="http://schemas.microsoft.com/office/drawing/2014/main" id="{00000000-0008-0000-0000-00000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4" name="TextBox 6923">
          <a:extLst>
            <a:ext uri="{FF2B5EF4-FFF2-40B4-BE49-F238E27FC236}">
              <a16:creationId xmlns:a16="http://schemas.microsoft.com/office/drawing/2014/main" id="{00000000-0008-0000-0000-00000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5" name="TextBox 6924">
          <a:extLst>
            <a:ext uri="{FF2B5EF4-FFF2-40B4-BE49-F238E27FC236}">
              <a16:creationId xmlns:a16="http://schemas.microsoft.com/office/drawing/2014/main" id="{00000000-0008-0000-0000-00000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6" name="TextBox 6925">
          <a:extLst>
            <a:ext uri="{FF2B5EF4-FFF2-40B4-BE49-F238E27FC236}">
              <a16:creationId xmlns:a16="http://schemas.microsoft.com/office/drawing/2014/main" id="{00000000-0008-0000-0000-00000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7" name="TextBox 6926">
          <a:extLst>
            <a:ext uri="{FF2B5EF4-FFF2-40B4-BE49-F238E27FC236}">
              <a16:creationId xmlns:a16="http://schemas.microsoft.com/office/drawing/2014/main" id="{00000000-0008-0000-0000-00000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8" name="TextBox 6927">
          <a:extLst>
            <a:ext uri="{FF2B5EF4-FFF2-40B4-BE49-F238E27FC236}">
              <a16:creationId xmlns:a16="http://schemas.microsoft.com/office/drawing/2014/main" id="{00000000-0008-0000-0000-00001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29" name="TextBox 6928">
          <a:extLst>
            <a:ext uri="{FF2B5EF4-FFF2-40B4-BE49-F238E27FC236}">
              <a16:creationId xmlns:a16="http://schemas.microsoft.com/office/drawing/2014/main" id="{00000000-0008-0000-0000-00001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0" name="TextBox 6929">
          <a:extLst>
            <a:ext uri="{FF2B5EF4-FFF2-40B4-BE49-F238E27FC236}">
              <a16:creationId xmlns:a16="http://schemas.microsoft.com/office/drawing/2014/main" id="{00000000-0008-0000-0000-00001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1" name="TextBox 6930">
          <a:extLst>
            <a:ext uri="{FF2B5EF4-FFF2-40B4-BE49-F238E27FC236}">
              <a16:creationId xmlns:a16="http://schemas.microsoft.com/office/drawing/2014/main" id="{00000000-0008-0000-0000-00001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2" name="TextBox 6931">
          <a:extLst>
            <a:ext uri="{FF2B5EF4-FFF2-40B4-BE49-F238E27FC236}">
              <a16:creationId xmlns:a16="http://schemas.microsoft.com/office/drawing/2014/main" id="{00000000-0008-0000-0000-00001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3" name="TextBox 6932">
          <a:extLst>
            <a:ext uri="{FF2B5EF4-FFF2-40B4-BE49-F238E27FC236}">
              <a16:creationId xmlns:a16="http://schemas.microsoft.com/office/drawing/2014/main" id="{00000000-0008-0000-0000-00001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4" name="TextBox 6933">
          <a:extLst>
            <a:ext uri="{FF2B5EF4-FFF2-40B4-BE49-F238E27FC236}">
              <a16:creationId xmlns:a16="http://schemas.microsoft.com/office/drawing/2014/main" id="{00000000-0008-0000-0000-00001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5" name="TextBox 6934">
          <a:extLst>
            <a:ext uri="{FF2B5EF4-FFF2-40B4-BE49-F238E27FC236}">
              <a16:creationId xmlns:a16="http://schemas.microsoft.com/office/drawing/2014/main" id="{00000000-0008-0000-0000-00001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6" name="TextBox 6935">
          <a:extLst>
            <a:ext uri="{FF2B5EF4-FFF2-40B4-BE49-F238E27FC236}">
              <a16:creationId xmlns:a16="http://schemas.microsoft.com/office/drawing/2014/main" id="{00000000-0008-0000-0000-00001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7" name="TextBox 6936">
          <a:extLst>
            <a:ext uri="{FF2B5EF4-FFF2-40B4-BE49-F238E27FC236}">
              <a16:creationId xmlns:a16="http://schemas.microsoft.com/office/drawing/2014/main" id="{00000000-0008-0000-0000-00001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8" name="TextBox 6937">
          <a:extLst>
            <a:ext uri="{FF2B5EF4-FFF2-40B4-BE49-F238E27FC236}">
              <a16:creationId xmlns:a16="http://schemas.microsoft.com/office/drawing/2014/main" id="{00000000-0008-0000-0000-00001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39" name="TextBox 6938">
          <a:extLst>
            <a:ext uri="{FF2B5EF4-FFF2-40B4-BE49-F238E27FC236}">
              <a16:creationId xmlns:a16="http://schemas.microsoft.com/office/drawing/2014/main" id="{00000000-0008-0000-0000-00001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0" name="TextBox 6939">
          <a:extLst>
            <a:ext uri="{FF2B5EF4-FFF2-40B4-BE49-F238E27FC236}">
              <a16:creationId xmlns:a16="http://schemas.microsoft.com/office/drawing/2014/main" id="{00000000-0008-0000-0000-00001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1" name="TextBox 6940">
          <a:extLst>
            <a:ext uri="{FF2B5EF4-FFF2-40B4-BE49-F238E27FC236}">
              <a16:creationId xmlns:a16="http://schemas.microsoft.com/office/drawing/2014/main" id="{00000000-0008-0000-0000-00001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2" name="TextBox 6941">
          <a:extLst>
            <a:ext uri="{FF2B5EF4-FFF2-40B4-BE49-F238E27FC236}">
              <a16:creationId xmlns:a16="http://schemas.microsoft.com/office/drawing/2014/main" id="{00000000-0008-0000-0000-00001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3" name="TextBox 6942">
          <a:extLst>
            <a:ext uri="{FF2B5EF4-FFF2-40B4-BE49-F238E27FC236}">
              <a16:creationId xmlns:a16="http://schemas.microsoft.com/office/drawing/2014/main" id="{00000000-0008-0000-0000-00001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4" name="TextBox 6943">
          <a:extLst>
            <a:ext uri="{FF2B5EF4-FFF2-40B4-BE49-F238E27FC236}">
              <a16:creationId xmlns:a16="http://schemas.microsoft.com/office/drawing/2014/main" id="{00000000-0008-0000-0000-00002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5" name="TextBox 6944">
          <a:extLst>
            <a:ext uri="{FF2B5EF4-FFF2-40B4-BE49-F238E27FC236}">
              <a16:creationId xmlns:a16="http://schemas.microsoft.com/office/drawing/2014/main" id="{00000000-0008-0000-0000-00002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6" name="TextBox 6945">
          <a:extLst>
            <a:ext uri="{FF2B5EF4-FFF2-40B4-BE49-F238E27FC236}">
              <a16:creationId xmlns:a16="http://schemas.microsoft.com/office/drawing/2014/main" id="{00000000-0008-0000-0000-00002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7" name="TextBox 6946">
          <a:extLst>
            <a:ext uri="{FF2B5EF4-FFF2-40B4-BE49-F238E27FC236}">
              <a16:creationId xmlns:a16="http://schemas.microsoft.com/office/drawing/2014/main" id="{00000000-0008-0000-0000-00002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8" name="TextBox 6947">
          <a:extLst>
            <a:ext uri="{FF2B5EF4-FFF2-40B4-BE49-F238E27FC236}">
              <a16:creationId xmlns:a16="http://schemas.microsoft.com/office/drawing/2014/main" id="{00000000-0008-0000-0000-00002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49" name="TextBox 6948">
          <a:extLst>
            <a:ext uri="{FF2B5EF4-FFF2-40B4-BE49-F238E27FC236}">
              <a16:creationId xmlns:a16="http://schemas.microsoft.com/office/drawing/2014/main" id="{00000000-0008-0000-0000-00002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0" name="TextBox 6949">
          <a:extLst>
            <a:ext uri="{FF2B5EF4-FFF2-40B4-BE49-F238E27FC236}">
              <a16:creationId xmlns:a16="http://schemas.microsoft.com/office/drawing/2014/main" id="{00000000-0008-0000-0000-00002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1" name="TextBox 6950">
          <a:extLst>
            <a:ext uri="{FF2B5EF4-FFF2-40B4-BE49-F238E27FC236}">
              <a16:creationId xmlns:a16="http://schemas.microsoft.com/office/drawing/2014/main" id="{00000000-0008-0000-0000-00002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2" name="TextBox 6951">
          <a:extLst>
            <a:ext uri="{FF2B5EF4-FFF2-40B4-BE49-F238E27FC236}">
              <a16:creationId xmlns:a16="http://schemas.microsoft.com/office/drawing/2014/main" id="{00000000-0008-0000-0000-00002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3" name="TextBox 6952">
          <a:extLst>
            <a:ext uri="{FF2B5EF4-FFF2-40B4-BE49-F238E27FC236}">
              <a16:creationId xmlns:a16="http://schemas.microsoft.com/office/drawing/2014/main" id="{00000000-0008-0000-0000-00002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4" name="TextBox 6953">
          <a:extLst>
            <a:ext uri="{FF2B5EF4-FFF2-40B4-BE49-F238E27FC236}">
              <a16:creationId xmlns:a16="http://schemas.microsoft.com/office/drawing/2014/main" id="{00000000-0008-0000-0000-00002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5" name="TextBox 6954">
          <a:extLst>
            <a:ext uri="{FF2B5EF4-FFF2-40B4-BE49-F238E27FC236}">
              <a16:creationId xmlns:a16="http://schemas.microsoft.com/office/drawing/2014/main" id="{00000000-0008-0000-0000-00002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6" name="TextBox 6955">
          <a:extLst>
            <a:ext uri="{FF2B5EF4-FFF2-40B4-BE49-F238E27FC236}">
              <a16:creationId xmlns:a16="http://schemas.microsoft.com/office/drawing/2014/main" id="{00000000-0008-0000-0000-00002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7" name="TextBox 6956">
          <a:extLst>
            <a:ext uri="{FF2B5EF4-FFF2-40B4-BE49-F238E27FC236}">
              <a16:creationId xmlns:a16="http://schemas.microsoft.com/office/drawing/2014/main" id="{00000000-0008-0000-0000-00002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8" name="TextBox 6957">
          <a:extLst>
            <a:ext uri="{FF2B5EF4-FFF2-40B4-BE49-F238E27FC236}">
              <a16:creationId xmlns:a16="http://schemas.microsoft.com/office/drawing/2014/main" id="{00000000-0008-0000-0000-00002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59" name="TextBox 6958">
          <a:extLst>
            <a:ext uri="{FF2B5EF4-FFF2-40B4-BE49-F238E27FC236}">
              <a16:creationId xmlns:a16="http://schemas.microsoft.com/office/drawing/2014/main" id="{00000000-0008-0000-0000-00002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0" name="TextBox 6959">
          <a:extLst>
            <a:ext uri="{FF2B5EF4-FFF2-40B4-BE49-F238E27FC236}">
              <a16:creationId xmlns:a16="http://schemas.microsoft.com/office/drawing/2014/main" id="{00000000-0008-0000-0000-00003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1" name="TextBox 6960">
          <a:extLst>
            <a:ext uri="{FF2B5EF4-FFF2-40B4-BE49-F238E27FC236}">
              <a16:creationId xmlns:a16="http://schemas.microsoft.com/office/drawing/2014/main" id="{00000000-0008-0000-0000-00003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2" name="TextBox 6961">
          <a:extLst>
            <a:ext uri="{FF2B5EF4-FFF2-40B4-BE49-F238E27FC236}">
              <a16:creationId xmlns:a16="http://schemas.microsoft.com/office/drawing/2014/main" id="{00000000-0008-0000-0000-00003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3" name="TextBox 6962">
          <a:extLst>
            <a:ext uri="{FF2B5EF4-FFF2-40B4-BE49-F238E27FC236}">
              <a16:creationId xmlns:a16="http://schemas.microsoft.com/office/drawing/2014/main" id="{00000000-0008-0000-0000-00003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4" name="TextBox 6963">
          <a:extLst>
            <a:ext uri="{FF2B5EF4-FFF2-40B4-BE49-F238E27FC236}">
              <a16:creationId xmlns:a16="http://schemas.microsoft.com/office/drawing/2014/main" id="{00000000-0008-0000-0000-00003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5" name="TextBox 6964">
          <a:extLst>
            <a:ext uri="{FF2B5EF4-FFF2-40B4-BE49-F238E27FC236}">
              <a16:creationId xmlns:a16="http://schemas.microsoft.com/office/drawing/2014/main" id="{00000000-0008-0000-0000-00003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6" name="TextBox 6965">
          <a:extLst>
            <a:ext uri="{FF2B5EF4-FFF2-40B4-BE49-F238E27FC236}">
              <a16:creationId xmlns:a16="http://schemas.microsoft.com/office/drawing/2014/main" id="{00000000-0008-0000-0000-00003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7" name="TextBox 6966">
          <a:extLst>
            <a:ext uri="{FF2B5EF4-FFF2-40B4-BE49-F238E27FC236}">
              <a16:creationId xmlns:a16="http://schemas.microsoft.com/office/drawing/2014/main" id="{00000000-0008-0000-0000-00003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8" name="TextBox 6967">
          <a:extLst>
            <a:ext uri="{FF2B5EF4-FFF2-40B4-BE49-F238E27FC236}">
              <a16:creationId xmlns:a16="http://schemas.microsoft.com/office/drawing/2014/main" id="{00000000-0008-0000-0000-00003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69" name="TextBox 6968">
          <a:extLst>
            <a:ext uri="{FF2B5EF4-FFF2-40B4-BE49-F238E27FC236}">
              <a16:creationId xmlns:a16="http://schemas.microsoft.com/office/drawing/2014/main" id="{00000000-0008-0000-0000-00003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0" name="TextBox 6969">
          <a:extLst>
            <a:ext uri="{FF2B5EF4-FFF2-40B4-BE49-F238E27FC236}">
              <a16:creationId xmlns:a16="http://schemas.microsoft.com/office/drawing/2014/main" id="{00000000-0008-0000-0000-00003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1" name="TextBox 6970">
          <a:extLst>
            <a:ext uri="{FF2B5EF4-FFF2-40B4-BE49-F238E27FC236}">
              <a16:creationId xmlns:a16="http://schemas.microsoft.com/office/drawing/2014/main" id="{00000000-0008-0000-0000-00003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2" name="TextBox 6971">
          <a:extLst>
            <a:ext uri="{FF2B5EF4-FFF2-40B4-BE49-F238E27FC236}">
              <a16:creationId xmlns:a16="http://schemas.microsoft.com/office/drawing/2014/main" id="{00000000-0008-0000-0000-00003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3" name="TextBox 6972">
          <a:extLst>
            <a:ext uri="{FF2B5EF4-FFF2-40B4-BE49-F238E27FC236}">
              <a16:creationId xmlns:a16="http://schemas.microsoft.com/office/drawing/2014/main" id="{00000000-0008-0000-0000-00003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4" name="TextBox 6973">
          <a:extLst>
            <a:ext uri="{FF2B5EF4-FFF2-40B4-BE49-F238E27FC236}">
              <a16:creationId xmlns:a16="http://schemas.microsoft.com/office/drawing/2014/main" id="{00000000-0008-0000-0000-00003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5" name="TextBox 6974">
          <a:extLst>
            <a:ext uri="{FF2B5EF4-FFF2-40B4-BE49-F238E27FC236}">
              <a16:creationId xmlns:a16="http://schemas.microsoft.com/office/drawing/2014/main" id="{00000000-0008-0000-0000-00003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6" name="TextBox 6975">
          <a:extLst>
            <a:ext uri="{FF2B5EF4-FFF2-40B4-BE49-F238E27FC236}">
              <a16:creationId xmlns:a16="http://schemas.microsoft.com/office/drawing/2014/main" id="{00000000-0008-0000-0000-00004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7" name="TextBox 6976">
          <a:extLst>
            <a:ext uri="{FF2B5EF4-FFF2-40B4-BE49-F238E27FC236}">
              <a16:creationId xmlns:a16="http://schemas.microsoft.com/office/drawing/2014/main" id="{00000000-0008-0000-0000-00004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8" name="TextBox 6977">
          <a:extLst>
            <a:ext uri="{FF2B5EF4-FFF2-40B4-BE49-F238E27FC236}">
              <a16:creationId xmlns:a16="http://schemas.microsoft.com/office/drawing/2014/main" id="{00000000-0008-0000-0000-00004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79" name="TextBox 6978">
          <a:extLst>
            <a:ext uri="{FF2B5EF4-FFF2-40B4-BE49-F238E27FC236}">
              <a16:creationId xmlns:a16="http://schemas.microsoft.com/office/drawing/2014/main" id="{00000000-0008-0000-0000-00004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0" name="TextBox 6979">
          <a:extLst>
            <a:ext uri="{FF2B5EF4-FFF2-40B4-BE49-F238E27FC236}">
              <a16:creationId xmlns:a16="http://schemas.microsoft.com/office/drawing/2014/main" id="{00000000-0008-0000-0000-00004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1" name="TextBox 6980">
          <a:extLst>
            <a:ext uri="{FF2B5EF4-FFF2-40B4-BE49-F238E27FC236}">
              <a16:creationId xmlns:a16="http://schemas.microsoft.com/office/drawing/2014/main" id="{00000000-0008-0000-0000-00004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2" name="TextBox 6981">
          <a:extLst>
            <a:ext uri="{FF2B5EF4-FFF2-40B4-BE49-F238E27FC236}">
              <a16:creationId xmlns:a16="http://schemas.microsoft.com/office/drawing/2014/main" id="{00000000-0008-0000-0000-00004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3" name="TextBox 6982">
          <a:extLst>
            <a:ext uri="{FF2B5EF4-FFF2-40B4-BE49-F238E27FC236}">
              <a16:creationId xmlns:a16="http://schemas.microsoft.com/office/drawing/2014/main" id="{00000000-0008-0000-0000-00004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4" name="TextBox 6983">
          <a:extLst>
            <a:ext uri="{FF2B5EF4-FFF2-40B4-BE49-F238E27FC236}">
              <a16:creationId xmlns:a16="http://schemas.microsoft.com/office/drawing/2014/main" id="{00000000-0008-0000-0000-00004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5" name="TextBox 6984">
          <a:extLst>
            <a:ext uri="{FF2B5EF4-FFF2-40B4-BE49-F238E27FC236}">
              <a16:creationId xmlns:a16="http://schemas.microsoft.com/office/drawing/2014/main" id="{00000000-0008-0000-0000-00004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6" name="TextBox 6985">
          <a:extLst>
            <a:ext uri="{FF2B5EF4-FFF2-40B4-BE49-F238E27FC236}">
              <a16:creationId xmlns:a16="http://schemas.microsoft.com/office/drawing/2014/main" id="{00000000-0008-0000-0000-00004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7" name="TextBox 6986">
          <a:extLst>
            <a:ext uri="{FF2B5EF4-FFF2-40B4-BE49-F238E27FC236}">
              <a16:creationId xmlns:a16="http://schemas.microsoft.com/office/drawing/2014/main" id="{00000000-0008-0000-0000-00004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8" name="TextBox 6987">
          <a:extLst>
            <a:ext uri="{FF2B5EF4-FFF2-40B4-BE49-F238E27FC236}">
              <a16:creationId xmlns:a16="http://schemas.microsoft.com/office/drawing/2014/main" id="{00000000-0008-0000-0000-00004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89" name="TextBox 6988">
          <a:extLst>
            <a:ext uri="{FF2B5EF4-FFF2-40B4-BE49-F238E27FC236}">
              <a16:creationId xmlns:a16="http://schemas.microsoft.com/office/drawing/2014/main" id="{00000000-0008-0000-0000-00004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0" name="TextBox 6989">
          <a:extLst>
            <a:ext uri="{FF2B5EF4-FFF2-40B4-BE49-F238E27FC236}">
              <a16:creationId xmlns:a16="http://schemas.microsoft.com/office/drawing/2014/main" id="{00000000-0008-0000-0000-00004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1" name="TextBox 6990">
          <a:extLst>
            <a:ext uri="{FF2B5EF4-FFF2-40B4-BE49-F238E27FC236}">
              <a16:creationId xmlns:a16="http://schemas.microsoft.com/office/drawing/2014/main" id="{00000000-0008-0000-0000-00004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2" name="TextBox 6991">
          <a:extLst>
            <a:ext uri="{FF2B5EF4-FFF2-40B4-BE49-F238E27FC236}">
              <a16:creationId xmlns:a16="http://schemas.microsoft.com/office/drawing/2014/main" id="{00000000-0008-0000-0000-00005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3" name="TextBox 6992">
          <a:extLst>
            <a:ext uri="{FF2B5EF4-FFF2-40B4-BE49-F238E27FC236}">
              <a16:creationId xmlns:a16="http://schemas.microsoft.com/office/drawing/2014/main" id="{00000000-0008-0000-0000-00005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4" name="TextBox 6993">
          <a:extLst>
            <a:ext uri="{FF2B5EF4-FFF2-40B4-BE49-F238E27FC236}">
              <a16:creationId xmlns:a16="http://schemas.microsoft.com/office/drawing/2014/main" id="{00000000-0008-0000-0000-00005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5" name="TextBox 6994">
          <a:extLst>
            <a:ext uri="{FF2B5EF4-FFF2-40B4-BE49-F238E27FC236}">
              <a16:creationId xmlns:a16="http://schemas.microsoft.com/office/drawing/2014/main" id="{00000000-0008-0000-0000-00005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6" name="TextBox 6995">
          <a:extLst>
            <a:ext uri="{FF2B5EF4-FFF2-40B4-BE49-F238E27FC236}">
              <a16:creationId xmlns:a16="http://schemas.microsoft.com/office/drawing/2014/main" id="{00000000-0008-0000-0000-00005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7" name="TextBox 6996">
          <a:extLst>
            <a:ext uri="{FF2B5EF4-FFF2-40B4-BE49-F238E27FC236}">
              <a16:creationId xmlns:a16="http://schemas.microsoft.com/office/drawing/2014/main" id="{00000000-0008-0000-0000-00005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8" name="TextBox 6997">
          <a:extLst>
            <a:ext uri="{FF2B5EF4-FFF2-40B4-BE49-F238E27FC236}">
              <a16:creationId xmlns:a16="http://schemas.microsoft.com/office/drawing/2014/main" id="{00000000-0008-0000-0000-00005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6999" name="TextBox 6998">
          <a:extLst>
            <a:ext uri="{FF2B5EF4-FFF2-40B4-BE49-F238E27FC236}">
              <a16:creationId xmlns:a16="http://schemas.microsoft.com/office/drawing/2014/main" id="{00000000-0008-0000-0000-00005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0" name="TextBox 6999">
          <a:extLst>
            <a:ext uri="{FF2B5EF4-FFF2-40B4-BE49-F238E27FC236}">
              <a16:creationId xmlns:a16="http://schemas.microsoft.com/office/drawing/2014/main" id="{00000000-0008-0000-0000-00005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1" name="TextBox 7000">
          <a:extLst>
            <a:ext uri="{FF2B5EF4-FFF2-40B4-BE49-F238E27FC236}">
              <a16:creationId xmlns:a16="http://schemas.microsoft.com/office/drawing/2014/main" id="{00000000-0008-0000-0000-00005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2" name="TextBox 7001">
          <a:extLst>
            <a:ext uri="{FF2B5EF4-FFF2-40B4-BE49-F238E27FC236}">
              <a16:creationId xmlns:a16="http://schemas.microsoft.com/office/drawing/2014/main" id="{00000000-0008-0000-0000-00005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3" name="TextBox 7002">
          <a:extLst>
            <a:ext uri="{FF2B5EF4-FFF2-40B4-BE49-F238E27FC236}">
              <a16:creationId xmlns:a16="http://schemas.microsoft.com/office/drawing/2014/main" id="{00000000-0008-0000-0000-00005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4" name="TextBox 7003">
          <a:extLst>
            <a:ext uri="{FF2B5EF4-FFF2-40B4-BE49-F238E27FC236}">
              <a16:creationId xmlns:a16="http://schemas.microsoft.com/office/drawing/2014/main" id="{00000000-0008-0000-0000-00005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5" name="TextBox 7004">
          <a:extLst>
            <a:ext uri="{FF2B5EF4-FFF2-40B4-BE49-F238E27FC236}">
              <a16:creationId xmlns:a16="http://schemas.microsoft.com/office/drawing/2014/main" id="{00000000-0008-0000-0000-00005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6" name="TextBox 7005">
          <a:extLst>
            <a:ext uri="{FF2B5EF4-FFF2-40B4-BE49-F238E27FC236}">
              <a16:creationId xmlns:a16="http://schemas.microsoft.com/office/drawing/2014/main" id="{00000000-0008-0000-0000-00005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7" name="TextBox 7006">
          <a:extLst>
            <a:ext uri="{FF2B5EF4-FFF2-40B4-BE49-F238E27FC236}">
              <a16:creationId xmlns:a16="http://schemas.microsoft.com/office/drawing/2014/main" id="{00000000-0008-0000-0000-00005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8" name="TextBox 7007">
          <a:extLst>
            <a:ext uri="{FF2B5EF4-FFF2-40B4-BE49-F238E27FC236}">
              <a16:creationId xmlns:a16="http://schemas.microsoft.com/office/drawing/2014/main" id="{00000000-0008-0000-0000-00006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09" name="TextBox 7008">
          <a:extLst>
            <a:ext uri="{FF2B5EF4-FFF2-40B4-BE49-F238E27FC236}">
              <a16:creationId xmlns:a16="http://schemas.microsoft.com/office/drawing/2014/main" id="{00000000-0008-0000-0000-00006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0" name="TextBox 7009">
          <a:extLst>
            <a:ext uri="{FF2B5EF4-FFF2-40B4-BE49-F238E27FC236}">
              <a16:creationId xmlns:a16="http://schemas.microsoft.com/office/drawing/2014/main" id="{00000000-0008-0000-0000-00006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1" name="TextBox 7010">
          <a:extLst>
            <a:ext uri="{FF2B5EF4-FFF2-40B4-BE49-F238E27FC236}">
              <a16:creationId xmlns:a16="http://schemas.microsoft.com/office/drawing/2014/main" id="{00000000-0008-0000-0000-00006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2" name="TextBox 7011">
          <a:extLst>
            <a:ext uri="{FF2B5EF4-FFF2-40B4-BE49-F238E27FC236}">
              <a16:creationId xmlns:a16="http://schemas.microsoft.com/office/drawing/2014/main" id="{00000000-0008-0000-0000-00006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3" name="TextBox 7012">
          <a:extLst>
            <a:ext uri="{FF2B5EF4-FFF2-40B4-BE49-F238E27FC236}">
              <a16:creationId xmlns:a16="http://schemas.microsoft.com/office/drawing/2014/main" id="{00000000-0008-0000-0000-00006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4" name="TextBox 7013">
          <a:extLst>
            <a:ext uri="{FF2B5EF4-FFF2-40B4-BE49-F238E27FC236}">
              <a16:creationId xmlns:a16="http://schemas.microsoft.com/office/drawing/2014/main" id="{00000000-0008-0000-0000-00006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5" name="TextBox 7014">
          <a:extLst>
            <a:ext uri="{FF2B5EF4-FFF2-40B4-BE49-F238E27FC236}">
              <a16:creationId xmlns:a16="http://schemas.microsoft.com/office/drawing/2014/main" id="{00000000-0008-0000-0000-00006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6" name="TextBox 7015">
          <a:extLst>
            <a:ext uri="{FF2B5EF4-FFF2-40B4-BE49-F238E27FC236}">
              <a16:creationId xmlns:a16="http://schemas.microsoft.com/office/drawing/2014/main" id="{00000000-0008-0000-0000-00006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7" name="TextBox 7016">
          <a:extLst>
            <a:ext uri="{FF2B5EF4-FFF2-40B4-BE49-F238E27FC236}">
              <a16:creationId xmlns:a16="http://schemas.microsoft.com/office/drawing/2014/main" id="{00000000-0008-0000-0000-00006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8" name="TextBox 7017">
          <a:extLst>
            <a:ext uri="{FF2B5EF4-FFF2-40B4-BE49-F238E27FC236}">
              <a16:creationId xmlns:a16="http://schemas.microsoft.com/office/drawing/2014/main" id="{00000000-0008-0000-0000-00006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19" name="TextBox 7018">
          <a:extLst>
            <a:ext uri="{FF2B5EF4-FFF2-40B4-BE49-F238E27FC236}">
              <a16:creationId xmlns:a16="http://schemas.microsoft.com/office/drawing/2014/main" id="{00000000-0008-0000-0000-00006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0" name="TextBox 7019">
          <a:extLst>
            <a:ext uri="{FF2B5EF4-FFF2-40B4-BE49-F238E27FC236}">
              <a16:creationId xmlns:a16="http://schemas.microsoft.com/office/drawing/2014/main" id="{00000000-0008-0000-0000-00006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1" name="TextBox 7020">
          <a:extLst>
            <a:ext uri="{FF2B5EF4-FFF2-40B4-BE49-F238E27FC236}">
              <a16:creationId xmlns:a16="http://schemas.microsoft.com/office/drawing/2014/main" id="{00000000-0008-0000-0000-00006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2" name="TextBox 7021">
          <a:extLst>
            <a:ext uri="{FF2B5EF4-FFF2-40B4-BE49-F238E27FC236}">
              <a16:creationId xmlns:a16="http://schemas.microsoft.com/office/drawing/2014/main" id="{00000000-0008-0000-0000-00006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3" name="TextBox 7022">
          <a:extLst>
            <a:ext uri="{FF2B5EF4-FFF2-40B4-BE49-F238E27FC236}">
              <a16:creationId xmlns:a16="http://schemas.microsoft.com/office/drawing/2014/main" id="{00000000-0008-0000-0000-00006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4" name="TextBox 7023">
          <a:extLst>
            <a:ext uri="{FF2B5EF4-FFF2-40B4-BE49-F238E27FC236}">
              <a16:creationId xmlns:a16="http://schemas.microsoft.com/office/drawing/2014/main" id="{00000000-0008-0000-0000-00007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5" name="TextBox 7024">
          <a:extLst>
            <a:ext uri="{FF2B5EF4-FFF2-40B4-BE49-F238E27FC236}">
              <a16:creationId xmlns:a16="http://schemas.microsoft.com/office/drawing/2014/main" id="{00000000-0008-0000-0000-00007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6" name="TextBox 7025">
          <a:extLst>
            <a:ext uri="{FF2B5EF4-FFF2-40B4-BE49-F238E27FC236}">
              <a16:creationId xmlns:a16="http://schemas.microsoft.com/office/drawing/2014/main" id="{00000000-0008-0000-0000-00007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7" name="TextBox 7026">
          <a:extLst>
            <a:ext uri="{FF2B5EF4-FFF2-40B4-BE49-F238E27FC236}">
              <a16:creationId xmlns:a16="http://schemas.microsoft.com/office/drawing/2014/main" id="{00000000-0008-0000-0000-00007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8" name="TextBox 7027">
          <a:extLst>
            <a:ext uri="{FF2B5EF4-FFF2-40B4-BE49-F238E27FC236}">
              <a16:creationId xmlns:a16="http://schemas.microsoft.com/office/drawing/2014/main" id="{00000000-0008-0000-0000-00007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29" name="TextBox 7028">
          <a:extLst>
            <a:ext uri="{FF2B5EF4-FFF2-40B4-BE49-F238E27FC236}">
              <a16:creationId xmlns:a16="http://schemas.microsoft.com/office/drawing/2014/main" id="{00000000-0008-0000-0000-00007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0" name="TextBox 7029">
          <a:extLst>
            <a:ext uri="{FF2B5EF4-FFF2-40B4-BE49-F238E27FC236}">
              <a16:creationId xmlns:a16="http://schemas.microsoft.com/office/drawing/2014/main" id="{00000000-0008-0000-0000-00007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1" name="TextBox 7030">
          <a:extLst>
            <a:ext uri="{FF2B5EF4-FFF2-40B4-BE49-F238E27FC236}">
              <a16:creationId xmlns:a16="http://schemas.microsoft.com/office/drawing/2014/main" id="{00000000-0008-0000-0000-00007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2" name="TextBox 7031">
          <a:extLst>
            <a:ext uri="{FF2B5EF4-FFF2-40B4-BE49-F238E27FC236}">
              <a16:creationId xmlns:a16="http://schemas.microsoft.com/office/drawing/2014/main" id="{00000000-0008-0000-0000-00007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3" name="TextBox 7032">
          <a:extLst>
            <a:ext uri="{FF2B5EF4-FFF2-40B4-BE49-F238E27FC236}">
              <a16:creationId xmlns:a16="http://schemas.microsoft.com/office/drawing/2014/main" id="{00000000-0008-0000-0000-00007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4" name="TextBox 7033">
          <a:extLst>
            <a:ext uri="{FF2B5EF4-FFF2-40B4-BE49-F238E27FC236}">
              <a16:creationId xmlns:a16="http://schemas.microsoft.com/office/drawing/2014/main" id="{00000000-0008-0000-0000-00007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5" name="TextBox 7034">
          <a:extLst>
            <a:ext uri="{FF2B5EF4-FFF2-40B4-BE49-F238E27FC236}">
              <a16:creationId xmlns:a16="http://schemas.microsoft.com/office/drawing/2014/main" id="{00000000-0008-0000-0000-00007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6" name="TextBox 7035">
          <a:extLst>
            <a:ext uri="{FF2B5EF4-FFF2-40B4-BE49-F238E27FC236}">
              <a16:creationId xmlns:a16="http://schemas.microsoft.com/office/drawing/2014/main" id="{00000000-0008-0000-0000-00007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7" name="TextBox 7036">
          <a:extLst>
            <a:ext uri="{FF2B5EF4-FFF2-40B4-BE49-F238E27FC236}">
              <a16:creationId xmlns:a16="http://schemas.microsoft.com/office/drawing/2014/main" id="{00000000-0008-0000-0000-00007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8" name="TextBox 7037">
          <a:extLst>
            <a:ext uri="{FF2B5EF4-FFF2-40B4-BE49-F238E27FC236}">
              <a16:creationId xmlns:a16="http://schemas.microsoft.com/office/drawing/2014/main" id="{00000000-0008-0000-0000-00007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39" name="TextBox 7038">
          <a:extLst>
            <a:ext uri="{FF2B5EF4-FFF2-40B4-BE49-F238E27FC236}">
              <a16:creationId xmlns:a16="http://schemas.microsoft.com/office/drawing/2014/main" id="{00000000-0008-0000-0000-00007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0" name="TextBox 7039">
          <a:extLst>
            <a:ext uri="{FF2B5EF4-FFF2-40B4-BE49-F238E27FC236}">
              <a16:creationId xmlns:a16="http://schemas.microsoft.com/office/drawing/2014/main" id="{00000000-0008-0000-0000-00008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1" name="TextBox 7040">
          <a:extLst>
            <a:ext uri="{FF2B5EF4-FFF2-40B4-BE49-F238E27FC236}">
              <a16:creationId xmlns:a16="http://schemas.microsoft.com/office/drawing/2014/main" id="{00000000-0008-0000-0000-00008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2" name="TextBox 8801">
          <a:extLst>
            <a:ext uri="{FF2B5EF4-FFF2-40B4-BE49-F238E27FC236}">
              <a16:creationId xmlns:a16="http://schemas.microsoft.com/office/drawing/2014/main" id="{00000000-0008-0000-0000-00006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3" name="TextBox 8802">
          <a:extLst>
            <a:ext uri="{FF2B5EF4-FFF2-40B4-BE49-F238E27FC236}">
              <a16:creationId xmlns:a16="http://schemas.microsoft.com/office/drawing/2014/main" id="{00000000-0008-0000-0000-00006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4" name="TextBox 8803">
          <a:extLst>
            <a:ext uri="{FF2B5EF4-FFF2-40B4-BE49-F238E27FC236}">
              <a16:creationId xmlns:a16="http://schemas.microsoft.com/office/drawing/2014/main" id="{00000000-0008-0000-0000-00006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5" name="TextBox 8804">
          <a:extLst>
            <a:ext uri="{FF2B5EF4-FFF2-40B4-BE49-F238E27FC236}">
              <a16:creationId xmlns:a16="http://schemas.microsoft.com/office/drawing/2014/main" id="{00000000-0008-0000-0000-00006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6" name="TextBox 8805">
          <a:extLst>
            <a:ext uri="{FF2B5EF4-FFF2-40B4-BE49-F238E27FC236}">
              <a16:creationId xmlns:a16="http://schemas.microsoft.com/office/drawing/2014/main" id="{00000000-0008-0000-0000-00006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7" name="TextBox 8806">
          <a:extLst>
            <a:ext uri="{FF2B5EF4-FFF2-40B4-BE49-F238E27FC236}">
              <a16:creationId xmlns:a16="http://schemas.microsoft.com/office/drawing/2014/main" id="{00000000-0008-0000-0000-00006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8" name="TextBox 8807">
          <a:extLst>
            <a:ext uri="{FF2B5EF4-FFF2-40B4-BE49-F238E27FC236}">
              <a16:creationId xmlns:a16="http://schemas.microsoft.com/office/drawing/2014/main" id="{00000000-0008-0000-0000-00006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09" name="TextBox 8808">
          <a:extLst>
            <a:ext uri="{FF2B5EF4-FFF2-40B4-BE49-F238E27FC236}">
              <a16:creationId xmlns:a16="http://schemas.microsoft.com/office/drawing/2014/main" id="{00000000-0008-0000-0000-00006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0" name="TextBox 8809">
          <a:extLst>
            <a:ext uri="{FF2B5EF4-FFF2-40B4-BE49-F238E27FC236}">
              <a16:creationId xmlns:a16="http://schemas.microsoft.com/office/drawing/2014/main" id="{00000000-0008-0000-0000-00006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1" name="TextBox 8810">
          <a:extLst>
            <a:ext uri="{FF2B5EF4-FFF2-40B4-BE49-F238E27FC236}">
              <a16:creationId xmlns:a16="http://schemas.microsoft.com/office/drawing/2014/main" id="{00000000-0008-0000-0000-00006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2" name="TextBox 8811">
          <a:extLst>
            <a:ext uri="{FF2B5EF4-FFF2-40B4-BE49-F238E27FC236}">
              <a16:creationId xmlns:a16="http://schemas.microsoft.com/office/drawing/2014/main" id="{00000000-0008-0000-0000-00006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3" name="TextBox 8812">
          <a:extLst>
            <a:ext uri="{FF2B5EF4-FFF2-40B4-BE49-F238E27FC236}">
              <a16:creationId xmlns:a16="http://schemas.microsoft.com/office/drawing/2014/main" id="{00000000-0008-0000-0000-00006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4" name="TextBox 8813">
          <a:extLst>
            <a:ext uri="{FF2B5EF4-FFF2-40B4-BE49-F238E27FC236}">
              <a16:creationId xmlns:a16="http://schemas.microsoft.com/office/drawing/2014/main" id="{00000000-0008-0000-0000-00006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5" name="TextBox 8814">
          <a:extLst>
            <a:ext uri="{FF2B5EF4-FFF2-40B4-BE49-F238E27FC236}">
              <a16:creationId xmlns:a16="http://schemas.microsoft.com/office/drawing/2014/main" id="{00000000-0008-0000-0000-00006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6" name="TextBox 8815">
          <a:extLst>
            <a:ext uri="{FF2B5EF4-FFF2-40B4-BE49-F238E27FC236}">
              <a16:creationId xmlns:a16="http://schemas.microsoft.com/office/drawing/2014/main" id="{00000000-0008-0000-0000-00007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7" name="TextBox 8816">
          <a:extLst>
            <a:ext uri="{FF2B5EF4-FFF2-40B4-BE49-F238E27FC236}">
              <a16:creationId xmlns:a16="http://schemas.microsoft.com/office/drawing/2014/main" id="{00000000-0008-0000-0000-00007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8" name="TextBox 8817">
          <a:extLst>
            <a:ext uri="{FF2B5EF4-FFF2-40B4-BE49-F238E27FC236}">
              <a16:creationId xmlns:a16="http://schemas.microsoft.com/office/drawing/2014/main" id="{00000000-0008-0000-0000-00007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19" name="TextBox 8818">
          <a:extLst>
            <a:ext uri="{FF2B5EF4-FFF2-40B4-BE49-F238E27FC236}">
              <a16:creationId xmlns:a16="http://schemas.microsoft.com/office/drawing/2014/main" id="{00000000-0008-0000-0000-00007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0" name="TextBox 8819">
          <a:extLst>
            <a:ext uri="{FF2B5EF4-FFF2-40B4-BE49-F238E27FC236}">
              <a16:creationId xmlns:a16="http://schemas.microsoft.com/office/drawing/2014/main" id="{00000000-0008-0000-0000-00007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1" name="TextBox 8820">
          <a:extLst>
            <a:ext uri="{FF2B5EF4-FFF2-40B4-BE49-F238E27FC236}">
              <a16:creationId xmlns:a16="http://schemas.microsoft.com/office/drawing/2014/main" id="{00000000-0008-0000-0000-00007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2" name="TextBox 8821">
          <a:extLst>
            <a:ext uri="{FF2B5EF4-FFF2-40B4-BE49-F238E27FC236}">
              <a16:creationId xmlns:a16="http://schemas.microsoft.com/office/drawing/2014/main" id="{00000000-0008-0000-0000-00007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3" name="TextBox 8822">
          <a:extLst>
            <a:ext uri="{FF2B5EF4-FFF2-40B4-BE49-F238E27FC236}">
              <a16:creationId xmlns:a16="http://schemas.microsoft.com/office/drawing/2014/main" id="{00000000-0008-0000-0000-00007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4" name="TextBox 8823">
          <a:extLst>
            <a:ext uri="{FF2B5EF4-FFF2-40B4-BE49-F238E27FC236}">
              <a16:creationId xmlns:a16="http://schemas.microsoft.com/office/drawing/2014/main" id="{00000000-0008-0000-0000-00007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5" name="TextBox 8824">
          <a:extLst>
            <a:ext uri="{FF2B5EF4-FFF2-40B4-BE49-F238E27FC236}">
              <a16:creationId xmlns:a16="http://schemas.microsoft.com/office/drawing/2014/main" id="{00000000-0008-0000-0000-00007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6" name="TextBox 8825">
          <a:extLst>
            <a:ext uri="{FF2B5EF4-FFF2-40B4-BE49-F238E27FC236}">
              <a16:creationId xmlns:a16="http://schemas.microsoft.com/office/drawing/2014/main" id="{00000000-0008-0000-0000-00007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7" name="TextBox 8826">
          <a:extLst>
            <a:ext uri="{FF2B5EF4-FFF2-40B4-BE49-F238E27FC236}">
              <a16:creationId xmlns:a16="http://schemas.microsoft.com/office/drawing/2014/main" id="{00000000-0008-0000-0000-00007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8" name="TextBox 8827">
          <a:extLst>
            <a:ext uri="{FF2B5EF4-FFF2-40B4-BE49-F238E27FC236}">
              <a16:creationId xmlns:a16="http://schemas.microsoft.com/office/drawing/2014/main" id="{00000000-0008-0000-0000-00007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29" name="TextBox 8828">
          <a:extLst>
            <a:ext uri="{FF2B5EF4-FFF2-40B4-BE49-F238E27FC236}">
              <a16:creationId xmlns:a16="http://schemas.microsoft.com/office/drawing/2014/main" id="{00000000-0008-0000-0000-00007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0" name="TextBox 8829">
          <a:extLst>
            <a:ext uri="{FF2B5EF4-FFF2-40B4-BE49-F238E27FC236}">
              <a16:creationId xmlns:a16="http://schemas.microsoft.com/office/drawing/2014/main" id="{00000000-0008-0000-0000-00007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1" name="TextBox 8830">
          <a:extLst>
            <a:ext uri="{FF2B5EF4-FFF2-40B4-BE49-F238E27FC236}">
              <a16:creationId xmlns:a16="http://schemas.microsoft.com/office/drawing/2014/main" id="{00000000-0008-0000-0000-00007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2" name="TextBox 8831">
          <a:extLst>
            <a:ext uri="{FF2B5EF4-FFF2-40B4-BE49-F238E27FC236}">
              <a16:creationId xmlns:a16="http://schemas.microsoft.com/office/drawing/2014/main" id="{00000000-0008-0000-0000-00008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3" name="TextBox 8832">
          <a:extLst>
            <a:ext uri="{FF2B5EF4-FFF2-40B4-BE49-F238E27FC236}">
              <a16:creationId xmlns:a16="http://schemas.microsoft.com/office/drawing/2014/main" id="{00000000-0008-0000-0000-00008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4" name="TextBox 8833">
          <a:extLst>
            <a:ext uri="{FF2B5EF4-FFF2-40B4-BE49-F238E27FC236}">
              <a16:creationId xmlns:a16="http://schemas.microsoft.com/office/drawing/2014/main" id="{00000000-0008-0000-0000-00008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5" name="TextBox 8834">
          <a:extLst>
            <a:ext uri="{FF2B5EF4-FFF2-40B4-BE49-F238E27FC236}">
              <a16:creationId xmlns:a16="http://schemas.microsoft.com/office/drawing/2014/main" id="{00000000-0008-0000-0000-00008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6" name="TextBox 8835">
          <a:extLst>
            <a:ext uri="{FF2B5EF4-FFF2-40B4-BE49-F238E27FC236}">
              <a16:creationId xmlns:a16="http://schemas.microsoft.com/office/drawing/2014/main" id="{00000000-0008-0000-0000-00008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7" name="TextBox 8836">
          <a:extLst>
            <a:ext uri="{FF2B5EF4-FFF2-40B4-BE49-F238E27FC236}">
              <a16:creationId xmlns:a16="http://schemas.microsoft.com/office/drawing/2014/main" id="{00000000-0008-0000-0000-00008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8" name="TextBox 8837">
          <a:extLst>
            <a:ext uri="{FF2B5EF4-FFF2-40B4-BE49-F238E27FC236}">
              <a16:creationId xmlns:a16="http://schemas.microsoft.com/office/drawing/2014/main" id="{00000000-0008-0000-0000-00008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39" name="TextBox 8838">
          <a:extLst>
            <a:ext uri="{FF2B5EF4-FFF2-40B4-BE49-F238E27FC236}">
              <a16:creationId xmlns:a16="http://schemas.microsoft.com/office/drawing/2014/main" id="{00000000-0008-0000-0000-00008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0" name="TextBox 8839">
          <a:extLst>
            <a:ext uri="{FF2B5EF4-FFF2-40B4-BE49-F238E27FC236}">
              <a16:creationId xmlns:a16="http://schemas.microsoft.com/office/drawing/2014/main" id="{00000000-0008-0000-0000-00008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1" name="TextBox 8840">
          <a:extLst>
            <a:ext uri="{FF2B5EF4-FFF2-40B4-BE49-F238E27FC236}">
              <a16:creationId xmlns:a16="http://schemas.microsoft.com/office/drawing/2014/main" id="{00000000-0008-0000-0000-00008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2" name="TextBox 8841">
          <a:extLst>
            <a:ext uri="{FF2B5EF4-FFF2-40B4-BE49-F238E27FC236}">
              <a16:creationId xmlns:a16="http://schemas.microsoft.com/office/drawing/2014/main" id="{00000000-0008-0000-0000-00008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3" name="TextBox 8842">
          <a:extLst>
            <a:ext uri="{FF2B5EF4-FFF2-40B4-BE49-F238E27FC236}">
              <a16:creationId xmlns:a16="http://schemas.microsoft.com/office/drawing/2014/main" id="{00000000-0008-0000-0000-00008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4" name="TextBox 8843">
          <a:extLst>
            <a:ext uri="{FF2B5EF4-FFF2-40B4-BE49-F238E27FC236}">
              <a16:creationId xmlns:a16="http://schemas.microsoft.com/office/drawing/2014/main" id="{00000000-0008-0000-0000-00008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5" name="TextBox 8844">
          <a:extLst>
            <a:ext uri="{FF2B5EF4-FFF2-40B4-BE49-F238E27FC236}">
              <a16:creationId xmlns:a16="http://schemas.microsoft.com/office/drawing/2014/main" id="{00000000-0008-0000-0000-00008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6" name="TextBox 8845">
          <a:extLst>
            <a:ext uri="{FF2B5EF4-FFF2-40B4-BE49-F238E27FC236}">
              <a16:creationId xmlns:a16="http://schemas.microsoft.com/office/drawing/2014/main" id="{00000000-0008-0000-0000-00008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7" name="TextBox 8846">
          <a:extLst>
            <a:ext uri="{FF2B5EF4-FFF2-40B4-BE49-F238E27FC236}">
              <a16:creationId xmlns:a16="http://schemas.microsoft.com/office/drawing/2014/main" id="{00000000-0008-0000-0000-00008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8" name="TextBox 8847">
          <a:extLst>
            <a:ext uri="{FF2B5EF4-FFF2-40B4-BE49-F238E27FC236}">
              <a16:creationId xmlns:a16="http://schemas.microsoft.com/office/drawing/2014/main" id="{00000000-0008-0000-0000-00009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49" name="TextBox 8848">
          <a:extLst>
            <a:ext uri="{FF2B5EF4-FFF2-40B4-BE49-F238E27FC236}">
              <a16:creationId xmlns:a16="http://schemas.microsoft.com/office/drawing/2014/main" id="{00000000-0008-0000-0000-00009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0" name="TextBox 8849">
          <a:extLst>
            <a:ext uri="{FF2B5EF4-FFF2-40B4-BE49-F238E27FC236}">
              <a16:creationId xmlns:a16="http://schemas.microsoft.com/office/drawing/2014/main" id="{00000000-0008-0000-0000-00009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1" name="TextBox 8850">
          <a:extLst>
            <a:ext uri="{FF2B5EF4-FFF2-40B4-BE49-F238E27FC236}">
              <a16:creationId xmlns:a16="http://schemas.microsoft.com/office/drawing/2014/main" id="{00000000-0008-0000-0000-00009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2" name="TextBox 8851">
          <a:extLst>
            <a:ext uri="{FF2B5EF4-FFF2-40B4-BE49-F238E27FC236}">
              <a16:creationId xmlns:a16="http://schemas.microsoft.com/office/drawing/2014/main" id="{00000000-0008-0000-0000-00009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3" name="TextBox 8852">
          <a:extLst>
            <a:ext uri="{FF2B5EF4-FFF2-40B4-BE49-F238E27FC236}">
              <a16:creationId xmlns:a16="http://schemas.microsoft.com/office/drawing/2014/main" id="{00000000-0008-0000-0000-00009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4" name="TextBox 8853">
          <a:extLst>
            <a:ext uri="{FF2B5EF4-FFF2-40B4-BE49-F238E27FC236}">
              <a16:creationId xmlns:a16="http://schemas.microsoft.com/office/drawing/2014/main" id="{00000000-0008-0000-0000-00009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5" name="TextBox 8854">
          <a:extLst>
            <a:ext uri="{FF2B5EF4-FFF2-40B4-BE49-F238E27FC236}">
              <a16:creationId xmlns:a16="http://schemas.microsoft.com/office/drawing/2014/main" id="{00000000-0008-0000-0000-00009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6" name="TextBox 8855">
          <a:extLst>
            <a:ext uri="{FF2B5EF4-FFF2-40B4-BE49-F238E27FC236}">
              <a16:creationId xmlns:a16="http://schemas.microsoft.com/office/drawing/2014/main" id="{00000000-0008-0000-0000-00009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7" name="TextBox 8856">
          <a:extLst>
            <a:ext uri="{FF2B5EF4-FFF2-40B4-BE49-F238E27FC236}">
              <a16:creationId xmlns:a16="http://schemas.microsoft.com/office/drawing/2014/main" id="{00000000-0008-0000-0000-00009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8" name="TextBox 8857">
          <a:extLst>
            <a:ext uri="{FF2B5EF4-FFF2-40B4-BE49-F238E27FC236}">
              <a16:creationId xmlns:a16="http://schemas.microsoft.com/office/drawing/2014/main" id="{00000000-0008-0000-0000-00009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59" name="TextBox 8858">
          <a:extLst>
            <a:ext uri="{FF2B5EF4-FFF2-40B4-BE49-F238E27FC236}">
              <a16:creationId xmlns:a16="http://schemas.microsoft.com/office/drawing/2014/main" id="{00000000-0008-0000-0000-00009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0" name="TextBox 8859">
          <a:extLst>
            <a:ext uri="{FF2B5EF4-FFF2-40B4-BE49-F238E27FC236}">
              <a16:creationId xmlns:a16="http://schemas.microsoft.com/office/drawing/2014/main" id="{00000000-0008-0000-0000-00009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1" name="TextBox 8860">
          <a:extLst>
            <a:ext uri="{FF2B5EF4-FFF2-40B4-BE49-F238E27FC236}">
              <a16:creationId xmlns:a16="http://schemas.microsoft.com/office/drawing/2014/main" id="{00000000-0008-0000-0000-00009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2" name="TextBox 8861">
          <a:extLst>
            <a:ext uri="{FF2B5EF4-FFF2-40B4-BE49-F238E27FC236}">
              <a16:creationId xmlns:a16="http://schemas.microsoft.com/office/drawing/2014/main" id="{00000000-0008-0000-0000-00009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3" name="TextBox 8862">
          <a:extLst>
            <a:ext uri="{FF2B5EF4-FFF2-40B4-BE49-F238E27FC236}">
              <a16:creationId xmlns:a16="http://schemas.microsoft.com/office/drawing/2014/main" id="{00000000-0008-0000-0000-00009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4" name="TextBox 8863">
          <a:extLst>
            <a:ext uri="{FF2B5EF4-FFF2-40B4-BE49-F238E27FC236}">
              <a16:creationId xmlns:a16="http://schemas.microsoft.com/office/drawing/2014/main" id="{00000000-0008-0000-0000-0000A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5" name="TextBox 8864">
          <a:extLst>
            <a:ext uri="{FF2B5EF4-FFF2-40B4-BE49-F238E27FC236}">
              <a16:creationId xmlns:a16="http://schemas.microsoft.com/office/drawing/2014/main" id="{00000000-0008-0000-0000-0000A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6" name="TextBox 8865">
          <a:extLst>
            <a:ext uri="{FF2B5EF4-FFF2-40B4-BE49-F238E27FC236}">
              <a16:creationId xmlns:a16="http://schemas.microsoft.com/office/drawing/2014/main" id="{00000000-0008-0000-0000-0000A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7" name="TextBox 8866">
          <a:extLst>
            <a:ext uri="{FF2B5EF4-FFF2-40B4-BE49-F238E27FC236}">
              <a16:creationId xmlns:a16="http://schemas.microsoft.com/office/drawing/2014/main" id="{00000000-0008-0000-0000-0000A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8" name="TextBox 8867">
          <a:extLst>
            <a:ext uri="{FF2B5EF4-FFF2-40B4-BE49-F238E27FC236}">
              <a16:creationId xmlns:a16="http://schemas.microsoft.com/office/drawing/2014/main" id="{00000000-0008-0000-0000-0000A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69" name="TextBox 8868">
          <a:extLst>
            <a:ext uri="{FF2B5EF4-FFF2-40B4-BE49-F238E27FC236}">
              <a16:creationId xmlns:a16="http://schemas.microsoft.com/office/drawing/2014/main" id="{00000000-0008-0000-0000-0000A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0" name="TextBox 8869">
          <a:extLst>
            <a:ext uri="{FF2B5EF4-FFF2-40B4-BE49-F238E27FC236}">
              <a16:creationId xmlns:a16="http://schemas.microsoft.com/office/drawing/2014/main" id="{00000000-0008-0000-0000-0000A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1" name="TextBox 8870">
          <a:extLst>
            <a:ext uri="{FF2B5EF4-FFF2-40B4-BE49-F238E27FC236}">
              <a16:creationId xmlns:a16="http://schemas.microsoft.com/office/drawing/2014/main" id="{00000000-0008-0000-0000-0000A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2" name="TextBox 8871">
          <a:extLst>
            <a:ext uri="{FF2B5EF4-FFF2-40B4-BE49-F238E27FC236}">
              <a16:creationId xmlns:a16="http://schemas.microsoft.com/office/drawing/2014/main" id="{00000000-0008-0000-0000-0000A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3" name="TextBox 8872">
          <a:extLst>
            <a:ext uri="{FF2B5EF4-FFF2-40B4-BE49-F238E27FC236}">
              <a16:creationId xmlns:a16="http://schemas.microsoft.com/office/drawing/2014/main" id="{00000000-0008-0000-0000-0000A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4" name="TextBox 8873">
          <a:extLst>
            <a:ext uri="{FF2B5EF4-FFF2-40B4-BE49-F238E27FC236}">
              <a16:creationId xmlns:a16="http://schemas.microsoft.com/office/drawing/2014/main" id="{00000000-0008-0000-0000-0000A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5" name="TextBox 8874">
          <a:extLst>
            <a:ext uri="{FF2B5EF4-FFF2-40B4-BE49-F238E27FC236}">
              <a16:creationId xmlns:a16="http://schemas.microsoft.com/office/drawing/2014/main" id="{00000000-0008-0000-0000-0000A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6" name="TextBox 8875">
          <a:extLst>
            <a:ext uri="{FF2B5EF4-FFF2-40B4-BE49-F238E27FC236}">
              <a16:creationId xmlns:a16="http://schemas.microsoft.com/office/drawing/2014/main" id="{00000000-0008-0000-0000-0000A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7" name="TextBox 8876">
          <a:extLst>
            <a:ext uri="{FF2B5EF4-FFF2-40B4-BE49-F238E27FC236}">
              <a16:creationId xmlns:a16="http://schemas.microsoft.com/office/drawing/2014/main" id="{00000000-0008-0000-0000-0000A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8" name="TextBox 8877">
          <a:extLst>
            <a:ext uri="{FF2B5EF4-FFF2-40B4-BE49-F238E27FC236}">
              <a16:creationId xmlns:a16="http://schemas.microsoft.com/office/drawing/2014/main" id="{00000000-0008-0000-0000-0000A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79" name="TextBox 8878">
          <a:extLst>
            <a:ext uri="{FF2B5EF4-FFF2-40B4-BE49-F238E27FC236}">
              <a16:creationId xmlns:a16="http://schemas.microsoft.com/office/drawing/2014/main" id="{00000000-0008-0000-0000-0000A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0" name="TextBox 8879">
          <a:extLst>
            <a:ext uri="{FF2B5EF4-FFF2-40B4-BE49-F238E27FC236}">
              <a16:creationId xmlns:a16="http://schemas.microsoft.com/office/drawing/2014/main" id="{00000000-0008-0000-0000-0000B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1" name="TextBox 8880">
          <a:extLst>
            <a:ext uri="{FF2B5EF4-FFF2-40B4-BE49-F238E27FC236}">
              <a16:creationId xmlns:a16="http://schemas.microsoft.com/office/drawing/2014/main" id="{00000000-0008-0000-0000-0000B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2" name="TextBox 8881">
          <a:extLst>
            <a:ext uri="{FF2B5EF4-FFF2-40B4-BE49-F238E27FC236}">
              <a16:creationId xmlns:a16="http://schemas.microsoft.com/office/drawing/2014/main" id="{00000000-0008-0000-0000-0000B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3" name="TextBox 8882">
          <a:extLst>
            <a:ext uri="{FF2B5EF4-FFF2-40B4-BE49-F238E27FC236}">
              <a16:creationId xmlns:a16="http://schemas.microsoft.com/office/drawing/2014/main" id="{00000000-0008-0000-0000-0000B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4" name="TextBox 8883">
          <a:extLst>
            <a:ext uri="{FF2B5EF4-FFF2-40B4-BE49-F238E27FC236}">
              <a16:creationId xmlns:a16="http://schemas.microsoft.com/office/drawing/2014/main" id="{00000000-0008-0000-0000-0000B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5" name="TextBox 8884">
          <a:extLst>
            <a:ext uri="{FF2B5EF4-FFF2-40B4-BE49-F238E27FC236}">
              <a16:creationId xmlns:a16="http://schemas.microsoft.com/office/drawing/2014/main" id="{00000000-0008-0000-0000-0000B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6" name="TextBox 8885">
          <a:extLst>
            <a:ext uri="{FF2B5EF4-FFF2-40B4-BE49-F238E27FC236}">
              <a16:creationId xmlns:a16="http://schemas.microsoft.com/office/drawing/2014/main" id="{00000000-0008-0000-0000-0000B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7" name="TextBox 8886">
          <a:extLst>
            <a:ext uri="{FF2B5EF4-FFF2-40B4-BE49-F238E27FC236}">
              <a16:creationId xmlns:a16="http://schemas.microsoft.com/office/drawing/2014/main" id="{00000000-0008-0000-0000-0000B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8" name="TextBox 8887">
          <a:extLst>
            <a:ext uri="{FF2B5EF4-FFF2-40B4-BE49-F238E27FC236}">
              <a16:creationId xmlns:a16="http://schemas.microsoft.com/office/drawing/2014/main" id="{00000000-0008-0000-0000-0000B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89" name="TextBox 8888">
          <a:extLst>
            <a:ext uri="{FF2B5EF4-FFF2-40B4-BE49-F238E27FC236}">
              <a16:creationId xmlns:a16="http://schemas.microsoft.com/office/drawing/2014/main" id="{00000000-0008-0000-0000-0000B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0" name="TextBox 8889">
          <a:extLst>
            <a:ext uri="{FF2B5EF4-FFF2-40B4-BE49-F238E27FC236}">
              <a16:creationId xmlns:a16="http://schemas.microsoft.com/office/drawing/2014/main" id="{00000000-0008-0000-0000-0000B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1" name="TextBox 8890">
          <a:extLst>
            <a:ext uri="{FF2B5EF4-FFF2-40B4-BE49-F238E27FC236}">
              <a16:creationId xmlns:a16="http://schemas.microsoft.com/office/drawing/2014/main" id="{00000000-0008-0000-0000-0000B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2" name="TextBox 8891">
          <a:extLst>
            <a:ext uri="{FF2B5EF4-FFF2-40B4-BE49-F238E27FC236}">
              <a16:creationId xmlns:a16="http://schemas.microsoft.com/office/drawing/2014/main" id="{00000000-0008-0000-0000-0000B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3" name="TextBox 8892">
          <a:extLst>
            <a:ext uri="{FF2B5EF4-FFF2-40B4-BE49-F238E27FC236}">
              <a16:creationId xmlns:a16="http://schemas.microsoft.com/office/drawing/2014/main" id="{00000000-0008-0000-0000-0000B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4" name="TextBox 8893">
          <a:extLst>
            <a:ext uri="{FF2B5EF4-FFF2-40B4-BE49-F238E27FC236}">
              <a16:creationId xmlns:a16="http://schemas.microsoft.com/office/drawing/2014/main" id="{00000000-0008-0000-0000-0000B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5" name="TextBox 8894">
          <a:extLst>
            <a:ext uri="{FF2B5EF4-FFF2-40B4-BE49-F238E27FC236}">
              <a16:creationId xmlns:a16="http://schemas.microsoft.com/office/drawing/2014/main" id="{00000000-0008-0000-0000-0000B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6" name="TextBox 8895">
          <a:extLst>
            <a:ext uri="{FF2B5EF4-FFF2-40B4-BE49-F238E27FC236}">
              <a16:creationId xmlns:a16="http://schemas.microsoft.com/office/drawing/2014/main" id="{00000000-0008-0000-0000-0000C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7" name="TextBox 8896">
          <a:extLst>
            <a:ext uri="{FF2B5EF4-FFF2-40B4-BE49-F238E27FC236}">
              <a16:creationId xmlns:a16="http://schemas.microsoft.com/office/drawing/2014/main" id="{00000000-0008-0000-0000-0000C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8" name="TextBox 8897">
          <a:extLst>
            <a:ext uri="{FF2B5EF4-FFF2-40B4-BE49-F238E27FC236}">
              <a16:creationId xmlns:a16="http://schemas.microsoft.com/office/drawing/2014/main" id="{00000000-0008-0000-0000-0000C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899" name="TextBox 8898">
          <a:extLst>
            <a:ext uri="{FF2B5EF4-FFF2-40B4-BE49-F238E27FC236}">
              <a16:creationId xmlns:a16="http://schemas.microsoft.com/office/drawing/2014/main" id="{00000000-0008-0000-0000-0000C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0" name="TextBox 8899">
          <a:extLst>
            <a:ext uri="{FF2B5EF4-FFF2-40B4-BE49-F238E27FC236}">
              <a16:creationId xmlns:a16="http://schemas.microsoft.com/office/drawing/2014/main" id="{00000000-0008-0000-0000-0000C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1" name="TextBox 8900">
          <a:extLst>
            <a:ext uri="{FF2B5EF4-FFF2-40B4-BE49-F238E27FC236}">
              <a16:creationId xmlns:a16="http://schemas.microsoft.com/office/drawing/2014/main" id="{00000000-0008-0000-0000-0000C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2" name="TextBox 8901">
          <a:extLst>
            <a:ext uri="{FF2B5EF4-FFF2-40B4-BE49-F238E27FC236}">
              <a16:creationId xmlns:a16="http://schemas.microsoft.com/office/drawing/2014/main" id="{00000000-0008-0000-0000-0000C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3" name="TextBox 8902">
          <a:extLst>
            <a:ext uri="{FF2B5EF4-FFF2-40B4-BE49-F238E27FC236}">
              <a16:creationId xmlns:a16="http://schemas.microsoft.com/office/drawing/2014/main" id="{00000000-0008-0000-0000-0000C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4" name="TextBox 8903">
          <a:extLst>
            <a:ext uri="{FF2B5EF4-FFF2-40B4-BE49-F238E27FC236}">
              <a16:creationId xmlns:a16="http://schemas.microsoft.com/office/drawing/2014/main" id="{00000000-0008-0000-0000-0000C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5" name="TextBox 8904">
          <a:extLst>
            <a:ext uri="{FF2B5EF4-FFF2-40B4-BE49-F238E27FC236}">
              <a16:creationId xmlns:a16="http://schemas.microsoft.com/office/drawing/2014/main" id="{00000000-0008-0000-0000-0000C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6" name="TextBox 8905">
          <a:extLst>
            <a:ext uri="{FF2B5EF4-FFF2-40B4-BE49-F238E27FC236}">
              <a16:creationId xmlns:a16="http://schemas.microsoft.com/office/drawing/2014/main" id="{00000000-0008-0000-0000-0000C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7" name="TextBox 8906">
          <a:extLst>
            <a:ext uri="{FF2B5EF4-FFF2-40B4-BE49-F238E27FC236}">
              <a16:creationId xmlns:a16="http://schemas.microsoft.com/office/drawing/2014/main" id="{00000000-0008-0000-0000-0000C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8" name="TextBox 8907">
          <a:extLst>
            <a:ext uri="{FF2B5EF4-FFF2-40B4-BE49-F238E27FC236}">
              <a16:creationId xmlns:a16="http://schemas.microsoft.com/office/drawing/2014/main" id="{00000000-0008-0000-0000-0000C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09" name="TextBox 8908">
          <a:extLst>
            <a:ext uri="{FF2B5EF4-FFF2-40B4-BE49-F238E27FC236}">
              <a16:creationId xmlns:a16="http://schemas.microsoft.com/office/drawing/2014/main" id="{00000000-0008-0000-0000-0000C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0" name="TextBox 8909">
          <a:extLst>
            <a:ext uri="{FF2B5EF4-FFF2-40B4-BE49-F238E27FC236}">
              <a16:creationId xmlns:a16="http://schemas.microsoft.com/office/drawing/2014/main" id="{00000000-0008-0000-0000-0000C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1" name="TextBox 8910">
          <a:extLst>
            <a:ext uri="{FF2B5EF4-FFF2-40B4-BE49-F238E27FC236}">
              <a16:creationId xmlns:a16="http://schemas.microsoft.com/office/drawing/2014/main" id="{00000000-0008-0000-0000-0000C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2" name="TextBox 8911">
          <a:extLst>
            <a:ext uri="{FF2B5EF4-FFF2-40B4-BE49-F238E27FC236}">
              <a16:creationId xmlns:a16="http://schemas.microsoft.com/office/drawing/2014/main" id="{00000000-0008-0000-0000-0000D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3" name="TextBox 8912">
          <a:extLst>
            <a:ext uri="{FF2B5EF4-FFF2-40B4-BE49-F238E27FC236}">
              <a16:creationId xmlns:a16="http://schemas.microsoft.com/office/drawing/2014/main" id="{00000000-0008-0000-0000-0000D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4" name="TextBox 8913">
          <a:extLst>
            <a:ext uri="{FF2B5EF4-FFF2-40B4-BE49-F238E27FC236}">
              <a16:creationId xmlns:a16="http://schemas.microsoft.com/office/drawing/2014/main" id="{00000000-0008-0000-0000-0000D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5" name="TextBox 8914">
          <a:extLst>
            <a:ext uri="{FF2B5EF4-FFF2-40B4-BE49-F238E27FC236}">
              <a16:creationId xmlns:a16="http://schemas.microsoft.com/office/drawing/2014/main" id="{00000000-0008-0000-0000-0000D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6" name="TextBox 8915">
          <a:extLst>
            <a:ext uri="{FF2B5EF4-FFF2-40B4-BE49-F238E27FC236}">
              <a16:creationId xmlns:a16="http://schemas.microsoft.com/office/drawing/2014/main" id="{00000000-0008-0000-0000-0000D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7" name="TextBox 8916">
          <a:extLst>
            <a:ext uri="{FF2B5EF4-FFF2-40B4-BE49-F238E27FC236}">
              <a16:creationId xmlns:a16="http://schemas.microsoft.com/office/drawing/2014/main" id="{00000000-0008-0000-0000-0000D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8" name="TextBox 8917">
          <a:extLst>
            <a:ext uri="{FF2B5EF4-FFF2-40B4-BE49-F238E27FC236}">
              <a16:creationId xmlns:a16="http://schemas.microsoft.com/office/drawing/2014/main" id="{00000000-0008-0000-0000-0000D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19" name="TextBox 8918">
          <a:extLst>
            <a:ext uri="{FF2B5EF4-FFF2-40B4-BE49-F238E27FC236}">
              <a16:creationId xmlns:a16="http://schemas.microsoft.com/office/drawing/2014/main" id="{00000000-0008-0000-0000-0000D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0" name="TextBox 8919">
          <a:extLst>
            <a:ext uri="{FF2B5EF4-FFF2-40B4-BE49-F238E27FC236}">
              <a16:creationId xmlns:a16="http://schemas.microsoft.com/office/drawing/2014/main" id="{00000000-0008-0000-0000-0000D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1" name="TextBox 8920">
          <a:extLst>
            <a:ext uri="{FF2B5EF4-FFF2-40B4-BE49-F238E27FC236}">
              <a16:creationId xmlns:a16="http://schemas.microsoft.com/office/drawing/2014/main" id="{00000000-0008-0000-0000-0000D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2" name="TextBox 8921">
          <a:extLst>
            <a:ext uri="{FF2B5EF4-FFF2-40B4-BE49-F238E27FC236}">
              <a16:creationId xmlns:a16="http://schemas.microsoft.com/office/drawing/2014/main" id="{00000000-0008-0000-0000-0000D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3" name="TextBox 8922">
          <a:extLst>
            <a:ext uri="{FF2B5EF4-FFF2-40B4-BE49-F238E27FC236}">
              <a16:creationId xmlns:a16="http://schemas.microsoft.com/office/drawing/2014/main" id="{00000000-0008-0000-0000-0000D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4" name="TextBox 8923">
          <a:extLst>
            <a:ext uri="{FF2B5EF4-FFF2-40B4-BE49-F238E27FC236}">
              <a16:creationId xmlns:a16="http://schemas.microsoft.com/office/drawing/2014/main" id="{00000000-0008-0000-0000-0000D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5" name="TextBox 8924">
          <a:extLst>
            <a:ext uri="{FF2B5EF4-FFF2-40B4-BE49-F238E27FC236}">
              <a16:creationId xmlns:a16="http://schemas.microsoft.com/office/drawing/2014/main" id="{00000000-0008-0000-0000-0000D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6" name="TextBox 8925">
          <a:extLst>
            <a:ext uri="{FF2B5EF4-FFF2-40B4-BE49-F238E27FC236}">
              <a16:creationId xmlns:a16="http://schemas.microsoft.com/office/drawing/2014/main" id="{00000000-0008-0000-0000-0000D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7" name="TextBox 8926">
          <a:extLst>
            <a:ext uri="{FF2B5EF4-FFF2-40B4-BE49-F238E27FC236}">
              <a16:creationId xmlns:a16="http://schemas.microsoft.com/office/drawing/2014/main" id="{00000000-0008-0000-0000-0000D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8" name="TextBox 8927">
          <a:extLst>
            <a:ext uri="{FF2B5EF4-FFF2-40B4-BE49-F238E27FC236}">
              <a16:creationId xmlns:a16="http://schemas.microsoft.com/office/drawing/2014/main" id="{00000000-0008-0000-0000-0000E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29" name="TextBox 8928">
          <a:extLst>
            <a:ext uri="{FF2B5EF4-FFF2-40B4-BE49-F238E27FC236}">
              <a16:creationId xmlns:a16="http://schemas.microsoft.com/office/drawing/2014/main" id="{00000000-0008-0000-0000-0000E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0" name="TextBox 8929">
          <a:extLst>
            <a:ext uri="{FF2B5EF4-FFF2-40B4-BE49-F238E27FC236}">
              <a16:creationId xmlns:a16="http://schemas.microsoft.com/office/drawing/2014/main" id="{00000000-0008-0000-0000-0000E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1" name="TextBox 8930">
          <a:extLst>
            <a:ext uri="{FF2B5EF4-FFF2-40B4-BE49-F238E27FC236}">
              <a16:creationId xmlns:a16="http://schemas.microsoft.com/office/drawing/2014/main" id="{00000000-0008-0000-0000-0000E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2" name="TextBox 8931">
          <a:extLst>
            <a:ext uri="{FF2B5EF4-FFF2-40B4-BE49-F238E27FC236}">
              <a16:creationId xmlns:a16="http://schemas.microsoft.com/office/drawing/2014/main" id="{00000000-0008-0000-0000-0000E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3" name="TextBox 8932">
          <a:extLst>
            <a:ext uri="{FF2B5EF4-FFF2-40B4-BE49-F238E27FC236}">
              <a16:creationId xmlns:a16="http://schemas.microsoft.com/office/drawing/2014/main" id="{00000000-0008-0000-0000-0000E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4" name="TextBox 8933">
          <a:extLst>
            <a:ext uri="{FF2B5EF4-FFF2-40B4-BE49-F238E27FC236}">
              <a16:creationId xmlns:a16="http://schemas.microsoft.com/office/drawing/2014/main" id="{00000000-0008-0000-0000-0000E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5" name="TextBox 8934">
          <a:extLst>
            <a:ext uri="{FF2B5EF4-FFF2-40B4-BE49-F238E27FC236}">
              <a16:creationId xmlns:a16="http://schemas.microsoft.com/office/drawing/2014/main" id="{00000000-0008-0000-0000-0000E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6" name="TextBox 8935">
          <a:extLst>
            <a:ext uri="{FF2B5EF4-FFF2-40B4-BE49-F238E27FC236}">
              <a16:creationId xmlns:a16="http://schemas.microsoft.com/office/drawing/2014/main" id="{00000000-0008-0000-0000-0000E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7" name="TextBox 8936">
          <a:extLst>
            <a:ext uri="{FF2B5EF4-FFF2-40B4-BE49-F238E27FC236}">
              <a16:creationId xmlns:a16="http://schemas.microsoft.com/office/drawing/2014/main" id="{00000000-0008-0000-0000-0000E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8" name="TextBox 8937">
          <a:extLst>
            <a:ext uri="{FF2B5EF4-FFF2-40B4-BE49-F238E27FC236}">
              <a16:creationId xmlns:a16="http://schemas.microsoft.com/office/drawing/2014/main" id="{00000000-0008-0000-0000-0000E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39" name="TextBox 8938">
          <a:extLst>
            <a:ext uri="{FF2B5EF4-FFF2-40B4-BE49-F238E27FC236}">
              <a16:creationId xmlns:a16="http://schemas.microsoft.com/office/drawing/2014/main" id="{00000000-0008-0000-0000-0000E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0" name="TextBox 8939">
          <a:extLst>
            <a:ext uri="{FF2B5EF4-FFF2-40B4-BE49-F238E27FC236}">
              <a16:creationId xmlns:a16="http://schemas.microsoft.com/office/drawing/2014/main" id="{00000000-0008-0000-0000-0000E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1" name="TextBox 8940">
          <a:extLst>
            <a:ext uri="{FF2B5EF4-FFF2-40B4-BE49-F238E27FC236}">
              <a16:creationId xmlns:a16="http://schemas.microsoft.com/office/drawing/2014/main" id="{00000000-0008-0000-0000-0000E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2" name="TextBox 8941">
          <a:extLst>
            <a:ext uri="{FF2B5EF4-FFF2-40B4-BE49-F238E27FC236}">
              <a16:creationId xmlns:a16="http://schemas.microsoft.com/office/drawing/2014/main" id="{00000000-0008-0000-0000-0000E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3" name="TextBox 8942">
          <a:extLst>
            <a:ext uri="{FF2B5EF4-FFF2-40B4-BE49-F238E27FC236}">
              <a16:creationId xmlns:a16="http://schemas.microsoft.com/office/drawing/2014/main" id="{00000000-0008-0000-0000-0000E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4" name="TextBox 8943">
          <a:extLst>
            <a:ext uri="{FF2B5EF4-FFF2-40B4-BE49-F238E27FC236}">
              <a16:creationId xmlns:a16="http://schemas.microsoft.com/office/drawing/2014/main" id="{00000000-0008-0000-0000-0000F0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5" name="TextBox 8944">
          <a:extLst>
            <a:ext uri="{FF2B5EF4-FFF2-40B4-BE49-F238E27FC236}">
              <a16:creationId xmlns:a16="http://schemas.microsoft.com/office/drawing/2014/main" id="{00000000-0008-0000-0000-0000F1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6" name="TextBox 8945">
          <a:extLst>
            <a:ext uri="{FF2B5EF4-FFF2-40B4-BE49-F238E27FC236}">
              <a16:creationId xmlns:a16="http://schemas.microsoft.com/office/drawing/2014/main" id="{00000000-0008-0000-0000-0000F2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7" name="TextBox 8946">
          <a:extLst>
            <a:ext uri="{FF2B5EF4-FFF2-40B4-BE49-F238E27FC236}">
              <a16:creationId xmlns:a16="http://schemas.microsoft.com/office/drawing/2014/main" id="{00000000-0008-0000-0000-0000F3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8" name="TextBox 8947">
          <a:extLst>
            <a:ext uri="{FF2B5EF4-FFF2-40B4-BE49-F238E27FC236}">
              <a16:creationId xmlns:a16="http://schemas.microsoft.com/office/drawing/2014/main" id="{00000000-0008-0000-0000-0000F4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49" name="TextBox 8948">
          <a:extLst>
            <a:ext uri="{FF2B5EF4-FFF2-40B4-BE49-F238E27FC236}">
              <a16:creationId xmlns:a16="http://schemas.microsoft.com/office/drawing/2014/main" id="{00000000-0008-0000-0000-0000F5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0" name="TextBox 8949">
          <a:extLst>
            <a:ext uri="{FF2B5EF4-FFF2-40B4-BE49-F238E27FC236}">
              <a16:creationId xmlns:a16="http://schemas.microsoft.com/office/drawing/2014/main" id="{00000000-0008-0000-0000-0000F6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1" name="TextBox 8950">
          <a:extLst>
            <a:ext uri="{FF2B5EF4-FFF2-40B4-BE49-F238E27FC236}">
              <a16:creationId xmlns:a16="http://schemas.microsoft.com/office/drawing/2014/main" id="{00000000-0008-0000-0000-0000F7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2" name="TextBox 8951">
          <a:extLst>
            <a:ext uri="{FF2B5EF4-FFF2-40B4-BE49-F238E27FC236}">
              <a16:creationId xmlns:a16="http://schemas.microsoft.com/office/drawing/2014/main" id="{00000000-0008-0000-0000-0000F8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3" name="TextBox 8952">
          <a:extLst>
            <a:ext uri="{FF2B5EF4-FFF2-40B4-BE49-F238E27FC236}">
              <a16:creationId xmlns:a16="http://schemas.microsoft.com/office/drawing/2014/main" id="{00000000-0008-0000-0000-0000F9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4" name="TextBox 8953">
          <a:extLst>
            <a:ext uri="{FF2B5EF4-FFF2-40B4-BE49-F238E27FC236}">
              <a16:creationId xmlns:a16="http://schemas.microsoft.com/office/drawing/2014/main" id="{00000000-0008-0000-0000-0000FA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5" name="TextBox 8954">
          <a:extLst>
            <a:ext uri="{FF2B5EF4-FFF2-40B4-BE49-F238E27FC236}">
              <a16:creationId xmlns:a16="http://schemas.microsoft.com/office/drawing/2014/main" id="{00000000-0008-0000-0000-0000FB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6" name="TextBox 8955">
          <a:extLst>
            <a:ext uri="{FF2B5EF4-FFF2-40B4-BE49-F238E27FC236}">
              <a16:creationId xmlns:a16="http://schemas.microsoft.com/office/drawing/2014/main" id="{00000000-0008-0000-0000-0000FC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7" name="TextBox 8956">
          <a:extLst>
            <a:ext uri="{FF2B5EF4-FFF2-40B4-BE49-F238E27FC236}">
              <a16:creationId xmlns:a16="http://schemas.microsoft.com/office/drawing/2014/main" id="{00000000-0008-0000-0000-0000FD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8" name="TextBox 8957">
          <a:extLst>
            <a:ext uri="{FF2B5EF4-FFF2-40B4-BE49-F238E27FC236}">
              <a16:creationId xmlns:a16="http://schemas.microsoft.com/office/drawing/2014/main" id="{00000000-0008-0000-0000-0000FE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59" name="TextBox 8958">
          <a:extLst>
            <a:ext uri="{FF2B5EF4-FFF2-40B4-BE49-F238E27FC236}">
              <a16:creationId xmlns:a16="http://schemas.microsoft.com/office/drawing/2014/main" id="{00000000-0008-0000-0000-0000FF22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0" name="TextBox 8959">
          <a:extLst>
            <a:ext uri="{FF2B5EF4-FFF2-40B4-BE49-F238E27FC236}">
              <a16:creationId xmlns:a16="http://schemas.microsoft.com/office/drawing/2014/main" id="{00000000-0008-0000-0000-00000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1" name="TextBox 8960">
          <a:extLst>
            <a:ext uri="{FF2B5EF4-FFF2-40B4-BE49-F238E27FC236}">
              <a16:creationId xmlns:a16="http://schemas.microsoft.com/office/drawing/2014/main" id="{00000000-0008-0000-0000-00000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2" name="TextBox 8961">
          <a:extLst>
            <a:ext uri="{FF2B5EF4-FFF2-40B4-BE49-F238E27FC236}">
              <a16:creationId xmlns:a16="http://schemas.microsoft.com/office/drawing/2014/main" id="{00000000-0008-0000-0000-00000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3" name="TextBox 8962">
          <a:extLst>
            <a:ext uri="{FF2B5EF4-FFF2-40B4-BE49-F238E27FC236}">
              <a16:creationId xmlns:a16="http://schemas.microsoft.com/office/drawing/2014/main" id="{00000000-0008-0000-0000-00000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4" name="TextBox 8963">
          <a:extLst>
            <a:ext uri="{FF2B5EF4-FFF2-40B4-BE49-F238E27FC236}">
              <a16:creationId xmlns:a16="http://schemas.microsoft.com/office/drawing/2014/main" id="{00000000-0008-0000-0000-00000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5" name="TextBox 8964">
          <a:extLst>
            <a:ext uri="{FF2B5EF4-FFF2-40B4-BE49-F238E27FC236}">
              <a16:creationId xmlns:a16="http://schemas.microsoft.com/office/drawing/2014/main" id="{00000000-0008-0000-0000-00000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6" name="TextBox 8965">
          <a:extLst>
            <a:ext uri="{FF2B5EF4-FFF2-40B4-BE49-F238E27FC236}">
              <a16:creationId xmlns:a16="http://schemas.microsoft.com/office/drawing/2014/main" id="{00000000-0008-0000-0000-00000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7" name="TextBox 8966">
          <a:extLst>
            <a:ext uri="{FF2B5EF4-FFF2-40B4-BE49-F238E27FC236}">
              <a16:creationId xmlns:a16="http://schemas.microsoft.com/office/drawing/2014/main" id="{00000000-0008-0000-0000-00000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8" name="TextBox 8967">
          <a:extLst>
            <a:ext uri="{FF2B5EF4-FFF2-40B4-BE49-F238E27FC236}">
              <a16:creationId xmlns:a16="http://schemas.microsoft.com/office/drawing/2014/main" id="{00000000-0008-0000-0000-00000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69" name="TextBox 8968">
          <a:extLst>
            <a:ext uri="{FF2B5EF4-FFF2-40B4-BE49-F238E27FC236}">
              <a16:creationId xmlns:a16="http://schemas.microsoft.com/office/drawing/2014/main" id="{00000000-0008-0000-0000-00000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0" name="TextBox 8969">
          <a:extLst>
            <a:ext uri="{FF2B5EF4-FFF2-40B4-BE49-F238E27FC236}">
              <a16:creationId xmlns:a16="http://schemas.microsoft.com/office/drawing/2014/main" id="{00000000-0008-0000-0000-00000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1" name="TextBox 8970">
          <a:extLst>
            <a:ext uri="{FF2B5EF4-FFF2-40B4-BE49-F238E27FC236}">
              <a16:creationId xmlns:a16="http://schemas.microsoft.com/office/drawing/2014/main" id="{00000000-0008-0000-0000-00000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2" name="TextBox 8971">
          <a:extLst>
            <a:ext uri="{FF2B5EF4-FFF2-40B4-BE49-F238E27FC236}">
              <a16:creationId xmlns:a16="http://schemas.microsoft.com/office/drawing/2014/main" id="{00000000-0008-0000-0000-00000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3" name="TextBox 8972">
          <a:extLst>
            <a:ext uri="{FF2B5EF4-FFF2-40B4-BE49-F238E27FC236}">
              <a16:creationId xmlns:a16="http://schemas.microsoft.com/office/drawing/2014/main" id="{00000000-0008-0000-0000-00000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4" name="TextBox 8973">
          <a:extLst>
            <a:ext uri="{FF2B5EF4-FFF2-40B4-BE49-F238E27FC236}">
              <a16:creationId xmlns:a16="http://schemas.microsoft.com/office/drawing/2014/main" id="{00000000-0008-0000-0000-00000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5" name="TextBox 8974">
          <a:extLst>
            <a:ext uri="{FF2B5EF4-FFF2-40B4-BE49-F238E27FC236}">
              <a16:creationId xmlns:a16="http://schemas.microsoft.com/office/drawing/2014/main" id="{00000000-0008-0000-0000-00000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6" name="TextBox 8975">
          <a:extLst>
            <a:ext uri="{FF2B5EF4-FFF2-40B4-BE49-F238E27FC236}">
              <a16:creationId xmlns:a16="http://schemas.microsoft.com/office/drawing/2014/main" id="{00000000-0008-0000-0000-00001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7" name="TextBox 8976">
          <a:extLst>
            <a:ext uri="{FF2B5EF4-FFF2-40B4-BE49-F238E27FC236}">
              <a16:creationId xmlns:a16="http://schemas.microsoft.com/office/drawing/2014/main" id="{00000000-0008-0000-0000-00001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8" name="TextBox 8977">
          <a:extLst>
            <a:ext uri="{FF2B5EF4-FFF2-40B4-BE49-F238E27FC236}">
              <a16:creationId xmlns:a16="http://schemas.microsoft.com/office/drawing/2014/main" id="{00000000-0008-0000-0000-00001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79" name="TextBox 8978">
          <a:extLst>
            <a:ext uri="{FF2B5EF4-FFF2-40B4-BE49-F238E27FC236}">
              <a16:creationId xmlns:a16="http://schemas.microsoft.com/office/drawing/2014/main" id="{00000000-0008-0000-0000-00001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0" name="TextBox 8979">
          <a:extLst>
            <a:ext uri="{FF2B5EF4-FFF2-40B4-BE49-F238E27FC236}">
              <a16:creationId xmlns:a16="http://schemas.microsoft.com/office/drawing/2014/main" id="{00000000-0008-0000-0000-00001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1" name="TextBox 8980">
          <a:extLst>
            <a:ext uri="{FF2B5EF4-FFF2-40B4-BE49-F238E27FC236}">
              <a16:creationId xmlns:a16="http://schemas.microsoft.com/office/drawing/2014/main" id="{00000000-0008-0000-0000-00001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2" name="TextBox 8981">
          <a:extLst>
            <a:ext uri="{FF2B5EF4-FFF2-40B4-BE49-F238E27FC236}">
              <a16:creationId xmlns:a16="http://schemas.microsoft.com/office/drawing/2014/main" id="{00000000-0008-0000-0000-00001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3" name="TextBox 8982">
          <a:extLst>
            <a:ext uri="{FF2B5EF4-FFF2-40B4-BE49-F238E27FC236}">
              <a16:creationId xmlns:a16="http://schemas.microsoft.com/office/drawing/2014/main" id="{00000000-0008-0000-0000-00001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4" name="TextBox 8983">
          <a:extLst>
            <a:ext uri="{FF2B5EF4-FFF2-40B4-BE49-F238E27FC236}">
              <a16:creationId xmlns:a16="http://schemas.microsoft.com/office/drawing/2014/main" id="{00000000-0008-0000-0000-00001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5" name="TextBox 8984">
          <a:extLst>
            <a:ext uri="{FF2B5EF4-FFF2-40B4-BE49-F238E27FC236}">
              <a16:creationId xmlns:a16="http://schemas.microsoft.com/office/drawing/2014/main" id="{00000000-0008-0000-0000-00001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6" name="TextBox 8985">
          <a:extLst>
            <a:ext uri="{FF2B5EF4-FFF2-40B4-BE49-F238E27FC236}">
              <a16:creationId xmlns:a16="http://schemas.microsoft.com/office/drawing/2014/main" id="{00000000-0008-0000-0000-00001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7" name="TextBox 8986">
          <a:extLst>
            <a:ext uri="{FF2B5EF4-FFF2-40B4-BE49-F238E27FC236}">
              <a16:creationId xmlns:a16="http://schemas.microsoft.com/office/drawing/2014/main" id="{00000000-0008-0000-0000-00001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8" name="TextBox 8987">
          <a:extLst>
            <a:ext uri="{FF2B5EF4-FFF2-40B4-BE49-F238E27FC236}">
              <a16:creationId xmlns:a16="http://schemas.microsoft.com/office/drawing/2014/main" id="{00000000-0008-0000-0000-00001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89" name="TextBox 8988">
          <a:extLst>
            <a:ext uri="{FF2B5EF4-FFF2-40B4-BE49-F238E27FC236}">
              <a16:creationId xmlns:a16="http://schemas.microsoft.com/office/drawing/2014/main" id="{00000000-0008-0000-0000-00001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0" name="TextBox 8989">
          <a:extLst>
            <a:ext uri="{FF2B5EF4-FFF2-40B4-BE49-F238E27FC236}">
              <a16:creationId xmlns:a16="http://schemas.microsoft.com/office/drawing/2014/main" id="{00000000-0008-0000-0000-00001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1" name="TextBox 8990">
          <a:extLst>
            <a:ext uri="{FF2B5EF4-FFF2-40B4-BE49-F238E27FC236}">
              <a16:creationId xmlns:a16="http://schemas.microsoft.com/office/drawing/2014/main" id="{00000000-0008-0000-0000-00001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2" name="TextBox 8991">
          <a:extLst>
            <a:ext uri="{FF2B5EF4-FFF2-40B4-BE49-F238E27FC236}">
              <a16:creationId xmlns:a16="http://schemas.microsoft.com/office/drawing/2014/main" id="{00000000-0008-0000-0000-00002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3" name="TextBox 8992">
          <a:extLst>
            <a:ext uri="{FF2B5EF4-FFF2-40B4-BE49-F238E27FC236}">
              <a16:creationId xmlns:a16="http://schemas.microsoft.com/office/drawing/2014/main" id="{00000000-0008-0000-0000-00002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4" name="TextBox 8993">
          <a:extLst>
            <a:ext uri="{FF2B5EF4-FFF2-40B4-BE49-F238E27FC236}">
              <a16:creationId xmlns:a16="http://schemas.microsoft.com/office/drawing/2014/main" id="{00000000-0008-0000-0000-00002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5" name="TextBox 8994">
          <a:extLst>
            <a:ext uri="{FF2B5EF4-FFF2-40B4-BE49-F238E27FC236}">
              <a16:creationId xmlns:a16="http://schemas.microsoft.com/office/drawing/2014/main" id="{00000000-0008-0000-0000-00002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6" name="TextBox 8995">
          <a:extLst>
            <a:ext uri="{FF2B5EF4-FFF2-40B4-BE49-F238E27FC236}">
              <a16:creationId xmlns:a16="http://schemas.microsoft.com/office/drawing/2014/main" id="{00000000-0008-0000-0000-00002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7" name="TextBox 8996">
          <a:extLst>
            <a:ext uri="{FF2B5EF4-FFF2-40B4-BE49-F238E27FC236}">
              <a16:creationId xmlns:a16="http://schemas.microsoft.com/office/drawing/2014/main" id="{00000000-0008-0000-0000-00002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8" name="TextBox 8997">
          <a:extLst>
            <a:ext uri="{FF2B5EF4-FFF2-40B4-BE49-F238E27FC236}">
              <a16:creationId xmlns:a16="http://schemas.microsoft.com/office/drawing/2014/main" id="{00000000-0008-0000-0000-00002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8999" name="TextBox 8998">
          <a:extLst>
            <a:ext uri="{FF2B5EF4-FFF2-40B4-BE49-F238E27FC236}">
              <a16:creationId xmlns:a16="http://schemas.microsoft.com/office/drawing/2014/main" id="{00000000-0008-0000-0000-00002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0" name="TextBox 8999">
          <a:extLst>
            <a:ext uri="{FF2B5EF4-FFF2-40B4-BE49-F238E27FC236}">
              <a16:creationId xmlns:a16="http://schemas.microsoft.com/office/drawing/2014/main" id="{00000000-0008-0000-0000-00002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1" name="TextBox 9000">
          <a:extLst>
            <a:ext uri="{FF2B5EF4-FFF2-40B4-BE49-F238E27FC236}">
              <a16:creationId xmlns:a16="http://schemas.microsoft.com/office/drawing/2014/main" id="{00000000-0008-0000-0000-00002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2" name="TextBox 9001">
          <a:extLst>
            <a:ext uri="{FF2B5EF4-FFF2-40B4-BE49-F238E27FC236}">
              <a16:creationId xmlns:a16="http://schemas.microsoft.com/office/drawing/2014/main" id="{00000000-0008-0000-0000-00002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3" name="TextBox 9002">
          <a:extLst>
            <a:ext uri="{FF2B5EF4-FFF2-40B4-BE49-F238E27FC236}">
              <a16:creationId xmlns:a16="http://schemas.microsoft.com/office/drawing/2014/main" id="{00000000-0008-0000-0000-00002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4" name="TextBox 9003">
          <a:extLst>
            <a:ext uri="{FF2B5EF4-FFF2-40B4-BE49-F238E27FC236}">
              <a16:creationId xmlns:a16="http://schemas.microsoft.com/office/drawing/2014/main" id="{00000000-0008-0000-0000-00002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5" name="TextBox 9004">
          <a:extLst>
            <a:ext uri="{FF2B5EF4-FFF2-40B4-BE49-F238E27FC236}">
              <a16:creationId xmlns:a16="http://schemas.microsoft.com/office/drawing/2014/main" id="{00000000-0008-0000-0000-00002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6" name="TextBox 9005">
          <a:extLst>
            <a:ext uri="{FF2B5EF4-FFF2-40B4-BE49-F238E27FC236}">
              <a16:creationId xmlns:a16="http://schemas.microsoft.com/office/drawing/2014/main" id="{00000000-0008-0000-0000-00002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7" name="TextBox 9006">
          <a:extLst>
            <a:ext uri="{FF2B5EF4-FFF2-40B4-BE49-F238E27FC236}">
              <a16:creationId xmlns:a16="http://schemas.microsoft.com/office/drawing/2014/main" id="{00000000-0008-0000-0000-00002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8" name="TextBox 9007">
          <a:extLst>
            <a:ext uri="{FF2B5EF4-FFF2-40B4-BE49-F238E27FC236}">
              <a16:creationId xmlns:a16="http://schemas.microsoft.com/office/drawing/2014/main" id="{00000000-0008-0000-0000-00003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09" name="TextBox 9008">
          <a:extLst>
            <a:ext uri="{FF2B5EF4-FFF2-40B4-BE49-F238E27FC236}">
              <a16:creationId xmlns:a16="http://schemas.microsoft.com/office/drawing/2014/main" id="{00000000-0008-0000-0000-00003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0" name="TextBox 9009">
          <a:extLst>
            <a:ext uri="{FF2B5EF4-FFF2-40B4-BE49-F238E27FC236}">
              <a16:creationId xmlns:a16="http://schemas.microsoft.com/office/drawing/2014/main" id="{00000000-0008-0000-0000-00003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1" name="TextBox 9010">
          <a:extLst>
            <a:ext uri="{FF2B5EF4-FFF2-40B4-BE49-F238E27FC236}">
              <a16:creationId xmlns:a16="http://schemas.microsoft.com/office/drawing/2014/main" id="{00000000-0008-0000-0000-00003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2" name="TextBox 9011">
          <a:extLst>
            <a:ext uri="{FF2B5EF4-FFF2-40B4-BE49-F238E27FC236}">
              <a16:creationId xmlns:a16="http://schemas.microsoft.com/office/drawing/2014/main" id="{00000000-0008-0000-0000-00003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3" name="TextBox 9012">
          <a:extLst>
            <a:ext uri="{FF2B5EF4-FFF2-40B4-BE49-F238E27FC236}">
              <a16:creationId xmlns:a16="http://schemas.microsoft.com/office/drawing/2014/main" id="{00000000-0008-0000-0000-00003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4" name="TextBox 9013">
          <a:extLst>
            <a:ext uri="{FF2B5EF4-FFF2-40B4-BE49-F238E27FC236}">
              <a16:creationId xmlns:a16="http://schemas.microsoft.com/office/drawing/2014/main" id="{00000000-0008-0000-0000-00003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5" name="TextBox 9014">
          <a:extLst>
            <a:ext uri="{FF2B5EF4-FFF2-40B4-BE49-F238E27FC236}">
              <a16:creationId xmlns:a16="http://schemas.microsoft.com/office/drawing/2014/main" id="{00000000-0008-0000-0000-00003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6" name="TextBox 9015">
          <a:extLst>
            <a:ext uri="{FF2B5EF4-FFF2-40B4-BE49-F238E27FC236}">
              <a16:creationId xmlns:a16="http://schemas.microsoft.com/office/drawing/2014/main" id="{00000000-0008-0000-0000-00003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7" name="TextBox 9016">
          <a:extLst>
            <a:ext uri="{FF2B5EF4-FFF2-40B4-BE49-F238E27FC236}">
              <a16:creationId xmlns:a16="http://schemas.microsoft.com/office/drawing/2014/main" id="{00000000-0008-0000-0000-00003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8" name="TextBox 9017">
          <a:extLst>
            <a:ext uri="{FF2B5EF4-FFF2-40B4-BE49-F238E27FC236}">
              <a16:creationId xmlns:a16="http://schemas.microsoft.com/office/drawing/2014/main" id="{00000000-0008-0000-0000-00003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19" name="TextBox 9018">
          <a:extLst>
            <a:ext uri="{FF2B5EF4-FFF2-40B4-BE49-F238E27FC236}">
              <a16:creationId xmlns:a16="http://schemas.microsoft.com/office/drawing/2014/main" id="{00000000-0008-0000-0000-00003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0" name="TextBox 9019">
          <a:extLst>
            <a:ext uri="{FF2B5EF4-FFF2-40B4-BE49-F238E27FC236}">
              <a16:creationId xmlns:a16="http://schemas.microsoft.com/office/drawing/2014/main" id="{00000000-0008-0000-0000-00003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1" name="TextBox 9020">
          <a:extLst>
            <a:ext uri="{FF2B5EF4-FFF2-40B4-BE49-F238E27FC236}">
              <a16:creationId xmlns:a16="http://schemas.microsoft.com/office/drawing/2014/main" id="{00000000-0008-0000-0000-00003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2" name="TextBox 9021">
          <a:extLst>
            <a:ext uri="{FF2B5EF4-FFF2-40B4-BE49-F238E27FC236}">
              <a16:creationId xmlns:a16="http://schemas.microsoft.com/office/drawing/2014/main" id="{00000000-0008-0000-0000-00003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3" name="TextBox 9022">
          <a:extLst>
            <a:ext uri="{FF2B5EF4-FFF2-40B4-BE49-F238E27FC236}">
              <a16:creationId xmlns:a16="http://schemas.microsoft.com/office/drawing/2014/main" id="{00000000-0008-0000-0000-00003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4" name="TextBox 9023">
          <a:extLst>
            <a:ext uri="{FF2B5EF4-FFF2-40B4-BE49-F238E27FC236}">
              <a16:creationId xmlns:a16="http://schemas.microsoft.com/office/drawing/2014/main" id="{00000000-0008-0000-0000-00004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5" name="TextBox 9024">
          <a:extLst>
            <a:ext uri="{FF2B5EF4-FFF2-40B4-BE49-F238E27FC236}">
              <a16:creationId xmlns:a16="http://schemas.microsoft.com/office/drawing/2014/main" id="{00000000-0008-0000-0000-00004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6" name="TextBox 9025">
          <a:extLst>
            <a:ext uri="{FF2B5EF4-FFF2-40B4-BE49-F238E27FC236}">
              <a16:creationId xmlns:a16="http://schemas.microsoft.com/office/drawing/2014/main" id="{00000000-0008-0000-0000-00004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7" name="TextBox 9026">
          <a:extLst>
            <a:ext uri="{FF2B5EF4-FFF2-40B4-BE49-F238E27FC236}">
              <a16:creationId xmlns:a16="http://schemas.microsoft.com/office/drawing/2014/main" id="{00000000-0008-0000-0000-00004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8" name="TextBox 9027">
          <a:extLst>
            <a:ext uri="{FF2B5EF4-FFF2-40B4-BE49-F238E27FC236}">
              <a16:creationId xmlns:a16="http://schemas.microsoft.com/office/drawing/2014/main" id="{00000000-0008-0000-0000-00004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29" name="TextBox 9028">
          <a:extLst>
            <a:ext uri="{FF2B5EF4-FFF2-40B4-BE49-F238E27FC236}">
              <a16:creationId xmlns:a16="http://schemas.microsoft.com/office/drawing/2014/main" id="{00000000-0008-0000-0000-00004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0" name="TextBox 9029">
          <a:extLst>
            <a:ext uri="{FF2B5EF4-FFF2-40B4-BE49-F238E27FC236}">
              <a16:creationId xmlns:a16="http://schemas.microsoft.com/office/drawing/2014/main" id="{00000000-0008-0000-0000-00004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1" name="TextBox 9030">
          <a:extLst>
            <a:ext uri="{FF2B5EF4-FFF2-40B4-BE49-F238E27FC236}">
              <a16:creationId xmlns:a16="http://schemas.microsoft.com/office/drawing/2014/main" id="{00000000-0008-0000-0000-00004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2" name="TextBox 9031">
          <a:extLst>
            <a:ext uri="{FF2B5EF4-FFF2-40B4-BE49-F238E27FC236}">
              <a16:creationId xmlns:a16="http://schemas.microsoft.com/office/drawing/2014/main" id="{00000000-0008-0000-0000-00004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3" name="TextBox 9032">
          <a:extLst>
            <a:ext uri="{FF2B5EF4-FFF2-40B4-BE49-F238E27FC236}">
              <a16:creationId xmlns:a16="http://schemas.microsoft.com/office/drawing/2014/main" id="{00000000-0008-0000-0000-00004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4" name="TextBox 9033">
          <a:extLst>
            <a:ext uri="{FF2B5EF4-FFF2-40B4-BE49-F238E27FC236}">
              <a16:creationId xmlns:a16="http://schemas.microsoft.com/office/drawing/2014/main" id="{00000000-0008-0000-0000-00004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5" name="TextBox 9034">
          <a:extLst>
            <a:ext uri="{FF2B5EF4-FFF2-40B4-BE49-F238E27FC236}">
              <a16:creationId xmlns:a16="http://schemas.microsoft.com/office/drawing/2014/main" id="{00000000-0008-0000-0000-00004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6" name="TextBox 9035">
          <a:extLst>
            <a:ext uri="{FF2B5EF4-FFF2-40B4-BE49-F238E27FC236}">
              <a16:creationId xmlns:a16="http://schemas.microsoft.com/office/drawing/2014/main" id="{00000000-0008-0000-0000-00004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7" name="TextBox 9036">
          <a:extLst>
            <a:ext uri="{FF2B5EF4-FFF2-40B4-BE49-F238E27FC236}">
              <a16:creationId xmlns:a16="http://schemas.microsoft.com/office/drawing/2014/main" id="{00000000-0008-0000-0000-00004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8" name="TextBox 9037">
          <a:extLst>
            <a:ext uri="{FF2B5EF4-FFF2-40B4-BE49-F238E27FC236}">
              <a16:creationId xmlns:a16="http://schemas.microsoft.com/office/drawing/2014/main" id="{00000000-0008-0000-0000-00004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39" name="TextBox 9038">
          <a:extLst>
            <a:ext uri="{FF2B5EF4-FFF2-40B4-BE49-F238E27FC236}">
              <a16:creationId xmlns:a16="http://schemas.microsoft.com/office/drawing/2014/main" id="{00000000-0008-0000-0000-00004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0" name="TextBox 9039">
          <a:extLst>
            <a:ext uri="{FF2B5EF4-FFF2-40B4-BE49-F238E27FC236}">
              <a16:creationId xmlns:a16="http://schemas.microsoft.com/office/drawing/2014/main" id="{00000000-0008-0000-0000-00005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1" name="TextBox 9040">
          <a:extLst>
            <a:ext uri="{FF2B5EF4-FFF2-40B4-BE49-F238E27FC236}">
              <a16:creationId xmlns:a16="http://schemas.microsoft.com/office/drawing/2014/main" id="{00000000-0008-0000-0000-00005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2" name="TextBox 9041">
          <a:extLst>
            <a:ext uri="{FF2B5EF4-FFF2-40B4-BE49-F238E27FC236}">
              <a16:creationId xmlns:a16="http://schemas.microsoft.com/office/drawing/2014/main" id="{00000000-0008-0000-0000-00005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3" name="TextBox 9042">
          <a:extLst>
            <a:ext uri="{FF2B5EF4-FFF2-40B4-BE49-F238E27FC236}">
              <a16:creationId xmlns:a16="http://schemas.microsoft.com/office/drawing/2014/main" id="{00000000-0008-0000-0000-00005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4" name="TextBox 9043">
          <a:extLst>
            <a:ext uri="{FF2B5EF4-FFF2-40B4-BE49-F238E27FC236}">
              <a16:creationId xmlns:a16="http://schemas.microsoft.com/office/drawing/2014/main" id="{00000000-0008-0000-0000-00005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5" name="TextBox 9044">
          <a:extLst>
            <a:ext uri="{FF2B5EF4-FFF2-40B4-BE49-F238E27FC236}">
              <a16:creationId xmlns:a16="http://schemas.microsoft.com/office/drawing/2014/main" id="{00000000-0008-0000-0000-00005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6" name="TextBox 9045">
          <a:extLst>
            <a:ext uri="{FF2B5EF4-FFF2-40B4-BE49-F238E27FC236}">
              <a16:creationId xmlns:a16="http://schemas.microsoft.com/office/drawing/2014/main" id="{00000000-0008-0000-0000-00005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7" name="TextBox 9046">
          <a:extLst>
            <a:ext uri="{FF2B5EF4-FFF2-40B4-BE49-F238E27FC236}">
              <a16:creationId xmlns:a16="http://schemas.microsoft.com/office/drawing/2014/main" id="{00000000-0008-0000-0000-00005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8" name="TextBox 9047">
          <a:extLst>
            <a:ext uri="{FF2B5EF4-FFF2-40B4-BE49-F238E27FC236}">
              <a16:creationId xmlns:a16="http://schemas.microsoft.com/office/drawing/2014/main" id="{00000000-0008-0000-0000-00005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49" name="TextBox 9048">
          <a:extLst>
            <a:ext uri="{FF2B5EF4-FFF2-40B4-BE49-F238E27FC236}">
              <a16:creationId xmlns:a16="http://schemas.microsoft.com/office/drawing/2014/main" id="{00000000-0008-0000-0000-00005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0" name="TextBox 9049">
          <a:extLst>
            <a:ext uri="{FF2B5EF4-FFF2-40B4-BE49-F238E27FC236}">
              <a16:creationId xmlns:a16="http://schemas.microsoft.com/office/drawing/2014/main" id="{00000000-0008-0000-0000-00005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1" name="TextBox 9050">
          <a:extLst>
            <a:ext uri="{FF2B5EF4-FFF2-40B4-BE49-F238E27FC236}">
              <a16:creationId xmlns:a16="http://schemas.microsoft.com/office/drawing/2014/main" id="{00000000-0008-0000-0000-00005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2" name="TextBox 9051">
          <a:extLst>
            <a:ext uri="{FF2B5EF4-FFF2-40B4-BE49-F238E27FC236}">
              <a16:creationId xmlns:a16="http://schemas.microsoft.com/office/drawing/2014/main" id="{00000000-0008-0000-0000-00005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3" name="TextBox 9052">
          <a:extLst>
            <a:ext uri="{FF2B5EF4-FFF2-40B4-BE49-F238E27FC236}">
              <a16:creationId xmlns:a16="http://schemas.microsoft.com/office/drawing/2014/main" id="{00000000-0008-0000-0000-00005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4" name="TextBox 9053">
          <a:extLst>
            <a:ext uri="{FF2B5EF4-FFF2-40B4-BE49-F238E27FC236}">
              <a16:creationId xmlns:a16="http://schemas.microsoft.com/office/drawing/2014/main" id="{00000000-0008-0000-0000-00005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5" name="TextBox 9054">
          <a:extLst>
            <a:ext uri="{FF2B5EF4-FFF2-40B4-BE49-F238E27FC236}">
              <a16:creationId xmlns:a16="http://schemas.microsoft.com/office/drawing/2014/main" id="{00000000-0008-0000-0000-00005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6" name="TextBox 9055">
          <a:extLst>
            <a:ext uri="{FF2B5EF4-FFF2-40B4-BE49-F238E27FC236}">
              <a16:creationId xmlns:a16="http://schemas.microsoft.com/office/drawing/2014/main" id="{00000000-0008-0000-0000-00006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7" name="TextBox 9056">
          <a:extLst>
            <a:ext uri="{FF2B5EF4-FFF2-40B4-BE49-F238E27FC236}">
              <a16:creationId xmlns:a16="http://schemas.microsoft.com/office/drawing/2014/main" id="{00000000-0008-0000-0000-00006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8" name="TextBox 9057">
          <a:extLst>
            <a:ext uri="{FF2B5EF4-FFF2-40B4-BE49-F238E27FC236}">
              <a16:creationId xmlns:a16="http://schemas.microsoft.com/office/drawing/2014/main" id="{00000000-0008-0000-0000-00006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59" name="TextBox 9058">
          <a:extLst>
            <a:ext uri="{FF2B5EF4-FFF2-40B4-BE49-F238E27FC236}">
              <a16:creationId xmlns:a16="http://schemas.microsoft.com/office/drawing/2014/main" id="{00000000-0008-0000-0000-00006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0" name="TextBox 9059">
          <a:extLst>
            <a:ext uri="{FF2B5EF4-FFF2-40B4-BE49-F238E27FC236}">
              <a16:creationId xmlns:a16="http://schemas.microsoft.com/office/drawing/2014/main" id="{00000000-0008-0000-0000-00006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1" name="TextBox 9060">
          <a:extLst>
            <a:ext uri="{FF2B5EF4-FFF2-40B4-BE49-F238E27FC236}">
              <a16:creationId xmlns:a16="http://schemas.microsoft.com/office/drawing/2014/main" id="{00000000-0008-0000-0000-00006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2" name="TextBox 9061">
          <a:extLst>
            <a:ext uri="{FF2B5EF4-FFF2-40B4-BE49-F238E27FC236}">
              <a16:creationId xmlns:a16="http://schemas.microsoft.com/office/drawing/2014/main" id="{00000000-0008-0000-0000-00006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3" name="TextBox 9062">
          <a:extLst>
            <a:ext uri="{FF2B5EF4-FFF2-40B4-BE49-F238E27FC236}">
              <a16:creationId xmlns:a16="http://schemas.microsoft.com/office/drawing/2014/main" id="{00000000-0008-0000-0000-00006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4" name="TextBox 9063">
          <a:extLst>
            <a:ext uri="{FF2B5EF4-FFF2-40B4-BE49-F238E27FC236}">
              <a16:creationId xmlns:a16="http://schemas.microsoft.com/office/drawing/2014/main" id="{00000000-0008-0000-0000-00006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5" name="TextBox 9064">
          <a:extLst>
            <a:ext uri="{FF2B5EF4-FFF2-40B4-BE49-F238E27FC236}">
              <a16:creationId xmlns:a16="http://schemas.microsoft.com/office/drawing/2014/main" id="{00000000-0008-0000-0000-00006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6" name="TextBox 9065">
          <a:extLst>
            <a:ext uri="{FF2B5EF4-FFF2-40B4-BE49-F238E27FC236}">
              <a16:creationId xmlns:a16="http://schemas.microsoft.com/office/drawing/2014/main" id="{00000000-0008-0000-0000-00006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7" name="TextBox 9066">
          <a:extLst>
            <a:ext uri="{FF2B5EF4-FFF2-40B4-BE49-F238E27FC236}">
              <a16:creationId xmlns:a16="http://schemas.microsoft.com/office/drawing/2014/main" id="{00000000-0008-0000-0000-00006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8" name="TextBox 9067">
          <a:extLst>
            <a:ext uri="{FF2B5EF4-FFF2-40B4-BE49-F238E27FC236}">
              <a16:creationId xmlns:a16="http://schemas.microsoft.com/office/drawing/2014/main" id="{00000000-0008-0000-0000-00006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69" name="TextBox 9068">
          <a:extLst>
            <a:ext uri="{FF2B5EF4-FFF2-40B4-BE49-F238E27FC236}">
              <a16:creationId xmlns:a16="http://schemas.microsoft.com/office/drawing/2014/main" id="{00000000-0008-0000-0000-00006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0" name="TextBox 9069">
          <a:extLst>
            <a:ext uri="{FF2B5EF4-FFF2-40B4-BE49-F238E27FC236}">
              <a16:creationId xmlns:a16="http://schemas.microsoft.com/office/drawing/2014/main" id="{00000000-0008-0000-0000-00006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1" name="TextBox 9070">
          <a:extLst>
            <a:ext uri="{FF2B5EF4-FFF2-40B4-BE49-F238E27FC236}">
              <a16:creationId xmlns:a16="http://schemas.microsoft.com/office/drawing/2014/main" id="{00000000-0008-0000-0000-00006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2" name="TextBox 9071">
          <a:extLst>
            <a:ext uri="{FF2B5EF4-FFF2-40B4-BE49-F238E27FC236}">
              <a16:creationId xmlns:a16="http://schemas.microsoft.com/office/drawing/2014/main" id="{00000000-0008-0000-0000-00007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3" name="TextBox 9072">
          <a:extLst>
            <a:ext uri="{FF2B5EF4-FFF2-40B4-BE49-F238E27FC236}">
              <a16:creationId xmlns:a16="http://schemas.microsoft.com/office/drawing/2014/main" id="{00000000-0008-0000-0000-00007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4" name="TextBox 9073">
          <a:extLst>
            <a:ext uri="{FF2B5EF4-FFF2-40B4-BE49-F238E27FC236}">
              <a16:creationId xmlns:a16="http://schemas.microsoft.com/office/drawing/2014/main" id="{00000000-0008-0000-0000-00007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5" name="TextBox 9074">
          <a:extLst>
            <a:ext uri="{FF2B5EF4-FFF2-40B4-BE49-F238E27FC236}">
              <a16:creationId xmlns:a16="http://schemas.microsoft.com/office/drawing/2014/main" id="{00000000-0008-0000-0000-00007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6" name="TextBox 9075">
          <a:extLst>
            <a:ext uri="{FF2B5EF4-FFF2-40B4-BE49-F238E27FC236}">
              <a16:creationId xmlns:a16="http://schemas.microsoft.com/office/drawing/2014/main" id="{00000000-0008-0000-0000-00007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7" name="TextBox 9076">
          <a:extLst>
            <a:ext uri="{FF2B5EF4-FFF2-40B4-BE49-F238E27FC236}">
              <a16:creationId xmlns:a16="http://schemas.microsoft.com/office/drawing/2014/main" id="{00000000-0008-0000-0000-00007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8" name="TextBox 9077">
          <a:extLst>
            <a:ext uri="{FF2B5EF4-FFF2-40B4-BE49-F238E27FC236}">
              <a16:creationId xmlns:a16="http://schemas.microsoft.com/office/drawing/2014/main" id="{00000000-0008-0000-0000-00007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79" name="TextBox 9078">
          <a:extLst>
            <a:ext uri="{FF2B5EF4-FFF2-40B4-BE49-F238E27FC236}">
              <a16:creationId xmlns:a16="http://schemas.microsoft.com/office/drawing/2014/main" id="{00000000-0008-0000-0000-00007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0" name="TextBox 9079">
          <a:extLst>
            <a:ext uri="{FF2B5EF4-FFF2-40B4-BE49-F238E27FC236}">
              <a16:creationId xmlns:a16="http://schemas.microsoft.com/office/drawing/2014/main" id="{00000000-0008-0000-0000-00007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1" name="TextBox 9080">
          <a:extLst>
            <a:ext uri="{FF2B5EF4-FFF2-40B4-BE49-F238E27FC236}">
              <a16:creationId xmlns:a16="http://schemas.microsoft.com/office/drawing/2014/main" id="{00000000-0008-0000-0000-00007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2" name="TextBox 9081">
          <a:extLst>
            <a:ext uri="{FF2B5EF4-FFF2-40B4-BE49-F238E27FC236}">
              <a16:creationId xmlns:a16="http://schemas.microsoft.com/office/drawing/2014/main" id="{00000000-0008-0000-0000-00007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3" name="TextBox 9082">
          <a:extLst>
            <a:ext uri="{FF2B5EF4-FFF2-40B4-BE49-F238E27FC236}">
              <a16:creationId xmlns:a16="http://schemas.microsoft.com/office/drawing/2014/main" id="{00000000-0008-0000-0000-00007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4" name="TextBox 9083">
          <a:extLst>
            <a:ext uri="{FF2B5EF4-FFF2-40B4-BE49-F238E27FC236}">
              <a16:creationId xmlns:a16="http://schemas.microsoft.com/office/drawing/2014/main" id="{00000000-0008-0000-0000-00007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5" name="TextBox 9084">
          <a:extLst>
            <a:ext uri="{FF2B5EF4-FFF2-40B4-BE49-F238E27FC236}">
              <a16:creationId xmlns:a16="http://schemas.microsoft.com/office/drawing/2014/main" id="{00000000-0008-0000-0000-00007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6" name="TextBox 9085">
          <a:extLst>
            <a:ext uri="{FF2B5EF4-FFF2-40B4-BE49-F238E27FC236}">
              <a16:creationId xmlns:a16="http://schemas.microsoft.com/office/drawing/2014/main" id="{00000000-0008-0000-0000-00007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7" name="TextBox 9086">
          <a:extLst>
            <a:ext uri="{FF2B5EF4-FFF2-40B4-BE49-F238E27FC236}">
              <a16:creationId xmlns:a16="http://schemas.microsoft.com/office/drawing/2014/main" id="{00000000-0008-0000-0000-00007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8" name="TextBox 9087">
          <a:extLst>
            <a:ext uri="{FF2B5EF4-FFF2-40B4-BE49-F238E27FC236}">
              <a16:creationId xmlns:a16="http://schemas.microsoft.com/office/drawing/2014/main" id="{00000000-0008-0000-0000-00008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89" name="TextBox 9088">
          <a:extLst>
            <a:ext uri="{FF2B5EF4-FFF2-40B4-BE49-F238E27FC236}">
              <a16:creationId xmlns:a16="http://schemas.microsoft.com/office/drawing/2014/main" id="{00000000-0008-0000-0000-00008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0" name="TextBox 9089">
          <a:extLst>
            <a:ext uri="{FF2B5EF4-FFF2-40B4-BE49-F238E27FC236}">
              <a16:creationId xmlns:a16="http://schemas.microsoft.com/office/drawing/2014/main" id="{00000000-0008-0000-0000-00008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1" name="TextBox 9090">
          <a:extLst>
            <a:ext uri="{FF2B5EF4-FFF2-40B4-BE49-F238E27FC236}">
              <a16:creationId xmlns:a16="http://schemas.microsoft.com/office/drawing/2014/main" id="{00000000-0008-0000-0000-00008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2" name="TextBox 9091">
          <a:extLst>
            <a:ext uri="{FF2B5EF4-FFF2-40B4-BE49-F238E27FC236}">
              <a16:creationId xmlns:a16="http://schemas.microsoft.com/office/drawing/2014/main" id="{00000000-0008-0000-0000-00008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3" name="TextBox 9092">
          <a:extLst>
            <a:ext uri="{FF2B5EF4-FFF2-40B4-BE49-F238E27FC236}">
              <a16:creationId xmlns:a16="http://schemas.microsoft.com/office/drawing/2014/main" id="{00000000-0008-0000-0000-00008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4" name="TextBox 9093">
          <a:extLst>
            <a:ext uri="{FF2B5EF4-FFF2-40B4-BE49-F238E27FC236}">
              <a16:creationId xmlns:a16="http://schemas.microsoft.com/office/drawing/2014/main" id="{00000000-0008-0000-0000-00008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5" name="TextBox 9094">
          <a:extLst>
            <a:ext uri="{FF2B5EF4-FFF2-40B4-BE49-F238E27FC236}">
              <a16:creationId xmlns:a16="http://schemas.microsoft.com/office/drawing/2014/main" id="{00000000-0008-0000-0000-00008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6" name="TextBox 9095">
          <a:extLst>
            <a:ext uri="{FF2B5EF4-FFF2-40B4-BE49-F238E27FC236}">
              <a16:creationId xmlns:a16="http://schemas.microsoft.com/office/drawing/2014/main" id="{00000000-0008-0000-0000-00008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7" name="TextBox 9096">
          <a:extLst>
            <a:ext uri="{FF2B5EF4-FFF2-40B4-BE49-F238E27FC236}">
              <a16:creationId xmlns:a16="http://schemas.microsoft.com/office/drawing/2014/main" id="{00000000-0008-0000-0000-00008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8" name="TextBox 9097">
          <a:extLst>
            <a:ext uri="{FF2B5EF4-FFF2-40B4-BE49-F238E27FC236}">
              <a16:creationId xmlns:a16="http://schemas.microsoft.com/office/drawing/2014/main" id="{00000000-0008-0000-0000-00008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099" name="TextBox 9098">
          <a:extLst>
            <a:ext uri="{FF2B5EF4-FFF2-40B4-BE49-F238E27FC236}">
              <a16:creationId xmlns:a16="http://schemas.microsoft.com/office/drawing/2014/main" id="{00000000-0008-0000-0000-00008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0" name="TextBox 9099">
          <a:extLst>
            <a:ext uri="{FF2B5EF4-FFF2-40B4-BE49-F238E27FC236}">
              <a16:creationId xmlns:a16="http://schemas.microsoft.com/office/drawing/2014/main" id="{00000000-0008-0000-0000-00008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1" name="TextBox 9100">
          <a:extLst>
            <a:ext uri="{FF2B5EF4-FFF2-40B4-BE49-F238E27FC236}">
              <a16:creationId xmlns:a16="http://schemas.microsoft.com/office/drawing/2014/main" id="{00000000-0008-0000-0000-00008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2" name="TextBox 9101">
          <a:extLst>
            <a:ext uri="{FF2B5EF4-FFF2-40B4-BE49-F238E27FC236}">
              <a16:creationId xmlns:a16="http://schemas.microsoft.com/office/drawing/2014/main" id="{00000000-0008-0000-0000-00008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3" name="TextBox 9102">
          <a:extLst>
            <a:ext uri="{FF2B5EF4-FFF2-40B4-BE49-F238E27FC236}">
              <a16:creationId xmlns:a16="http://schemas.microsoft.com/office/drawing/2014/main" id="{00000000-0008-0000-0000-00008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4" name="TextBox 9103">
          <a:extLst>
            <a:ext uri="{FF2B5EF4-FFF2-40B4-BE49-F238E27FC236}">
              <a16:creationId xmlns:a16="http://schemas.microsoft.com/office/drawing/2014/main" id="{00000000-0008-0000-0000-00009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5" name="TextBox 9104">
          <a:extLst>
            <a:ext uri="{FF2B5EF4-FFF2-40B4-BE49-F238E27FC236}">
              <a16:creationId xmlns:a16="http://schemas.microsoft.com/office/drawing/2014/main" id="{00000000-0008-0000-0000-00009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6" name="TextBox 9105">
          <a:extLst>
            <a:ext uri="{FF2B5EF4-FFF2-40B4-BE49-F238E27FC236}">
              <a16:creationId xmlns:a16="http://schemas.microsoft.com/office/drawing/2014/main" id="{00000000-0008-0000-0000-00009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7" name="TextBox 9106">
          <a:extLst>
            <a:ext uri="{FF2B5EF4-FFF2-40B4-BE49-F238E27FC236}">
              <a16:creationId xmlns:a16="http://schemas.microsoft.com/office/drawing/2014/main" id="{00000000-0008-0000-0000-00009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8" name="TextBox 9107">
          <a:extLst>
            <a:ext uri="{FF2B5EF4-FFF2-40B4-BE49-F238E27FC236}">
              <a16:creationId xmlns:a16="http://schemas.microsoft.com/office/drawing/2014/main" id="{00000000-0008-0000-0000-00009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09" name="TextBox 9108">
          <a:extLst>
            <a:ext uri="{FF2B5EF4-FFF2-40B4-BE49-F238E27FC236}">
              <a16:creationId xmlns:a16="http://schemas.microsoft.com/office/drawing/2014/main" id="{00000000-0008-0000-0000-00009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0" name="TextBox 9109">
          <a:extLst>
            <a:ext uri="{FF2B5EF4-FFF2-40B4-BE49-F238E27FC236}">
              <a16:creationId xmlns:a16="http://schemas.microsoft.com/office/drawing/2014/main" id="{00000000-0008-0000-0000-00009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1" name="TextBox 9110">
          <a:extLst>
            <a:ext uri="{FF2B5EF4-FFF2-40B4-BE49-F238E27FC236}">
              <a16:creationId xmlns:a16="http://schemas.microsoft.com/office/drawing/2014/main" id="{00000000-0008-0000-0000-00009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2" name="TextBox 9111">
          <a:extLst>
            <a:ext uri="{FF2B5EF4-FFF2-40B4-BE49-F238E27FC236}">
              <a16:creationId xmlns:a16="http://schemas.microsoft.com/office/drawing/2014/main" id="{00000000-0008-0000-0000-00009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3" name="TextBox 9112">
          <a:extLst>
            <a:ext uri="{FF2B5EF4-FFF2-40B4-BE49-F238E27FC236}">
              <a16:creationId xmlns:a16="http://schemas.microsoft.com/office/drawing/2014/main" id="{00000000-0008-0000-0000-00009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4" name="TextBox 9113">
          <a:extLst>
            <a:ext uri="{FF2B5EF4-FFF2-40B4-BE49-F238E27FC236}">
              <a16:creationId xmlns:a16="http://schemas.microsoft.com/office/drawing/2014/main" id="{00000000-0008-0000-0000-00009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5" name="TextBox 9114">
          <a:extLst>
            <a:ext uri="{FF2B5EF4-FFF2-40B4-BE49-F238E27FC236}">
              <a16:creationId xmlns:a16="http://schemas.microsoft.com/office/drawing/2014/main" id="{00000000-0008-0000-0000-00009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6" name="TextBox 9115">
          <a:extLst>
            <a:ext uri="{FF2B5EF4-FFF2-40B4-BE49-F238E27FC236}">
              <a16:creationId xmlns:a16="http://schemas.microsoft.com/office/drawing/2014/main" id="{00000000-0008-0000-0000-00009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7" name="TextBox 9116">
          <a:extLst>
            <a:ext uri="{FF2B5EF4-FFF2-40B4-BE49-F238E27FC236}">
              <a16:creationId xmlns:a16="http://schemas.microsoft.com/office/drawing/2014/main" id="{00000000-0008-0000-0000-00009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8" name="TextBox 9117">
          <a:extLst>
            <a:ext uri="{FF2B5EF4-FFF2-40B4-BE49-F238E27FC236}">
              <a16:creationId xmlns:a16="http://schemas.microsoft.com/office/drawing/2014/main" id="{00000000-0008-0000-0000-00009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19" name="TextBox 9118">
          <a:extLst>
            <a:ext uri="{FF2B5EF4-FFF2-40B4-BE49-F238E27FC236}">
              <a16:creationId xmlns:a16="http://schemas.microsoft.com/office/drawing/2014/main" id="{00000000-0008-0000-0000-00009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0" name="TextBox 9119">
          <a:extLst>
            <a:ext uri="{FF2B5EF4-FFF2-40B4-BE49-F238E27FC236}">
              <a16:creationId xmlns:a16="http://schemas.microsoft.com/office/drawing/2014/main" id="{00000000-0008-0000-0000-0000A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1" name="TextBox 9120">
          <a:extLst>
            <a:ext uri="{FF2B5EF4-FFF2-40B4-BE49-F238E27FC236}">
              <a16:creationId xmlns:a16="http://schemas.microsoft.com/office/drawing/2014/main" id="{00000000-0008-0000-0000-0000A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2" name="TextBox 9121">
          <a:extLst>
            <a:ext uri="{FF2B5EF4-FFF2-40B4-BE49-F238E27FC236}">
              <a16:creationId xmlns:a16="http://schemas.microsoft.com/office/drawing/2014/main" id="{00000000-0008-0000-0000-0000A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3" name="TextBox 9122">
          <a:extLst>
            <a:ext uri="{FF2B5EF4-FFF2-40B4-BE49-F238E27FC236}">
              <a16:creationId xmlns:a16="http://schemas.microsoft.com/office/drawing/2014/main" id="{00000000-0008-0000-0000-0000A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4" name="TextBox 9123">
          <a:extLst>
            <a:ext uri="{FF2B5EF4-FFF2-40B4-BE49-F238E27FC236}">
              <a16:creationId xmlns:a16="http://schemas.microsoft.com/office/drawing/2014/main" id="{00000000-0008-0000-0000-0000A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5" name="TextBox 9124">
          <a:extLst>
            <a:ext uri="{FF2B5EF4-FFF2-40B4-BE49-F238E27FC236}">
              <a16:creationId xmlns:a16="http://schemas.microsoft.com/office/drawing/2014/main" id="{00000000-0008-0000-0000-0000A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6" name="TextBox 9125">
          <a:extLst>
            <a:ext uri="{FF2B5EF4-FFF2-40B4-BE49-F238E27FC236}">
              <a16:creationId xmlns:a16="http://schemas.microsoft.com/office/drawing/2014/main" id="{00000000-0008-0000-0000-0000A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7" name="TextBox 9126">
          <a:extLst>
            <a:ext uri="{FF2B5EF4-FFF2-40B4-BE49-F238E27FC236}">
              <a16:creationId xmlns:a16="http://schemas.microsoft.com/office/drawing/2014/main" id="{00000000-0008-0000-0000-0000A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8" name="TextBox 9127">
          <a:extLst>
            <a:ext uri="{FF2B5EF4-FFF2-40B4-BE49-F238E27FC236}">
              <a16:creationId xmlns:a16="http://schemas.microsoft.com/office/drawing/2014/main" id="{00000000-0008-0000-0000-0000A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29" name="TextBox 9128">
          <a:extLst>
            <a:ext uri="{FF2B5EF4-FFF2-40B4-BE49-F238E27FC236}">
              <a16:creationId xmlns:a16="http://schemas.microsoft.com/office/drawing/2014/main" id="{00000000-0008-0000-0000-0000A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0" name="TextBox 9129">
          <a:extLst>
            <a:ext uri="{FF2B5EF4-FFF2-40B4-BE49-F238E27FC236}">
              <a16:creationId xmlns:a16="http://schemas.microsoft.com/office/drawing/2014/main" id="{00000000-0008-0000-0000-0000A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1" name="TextBox 9130">
          <a:extLst>
            <a:ext uri="{FF2B5EF4-FFF2-40B4-BE49-F238E27FC236}">
              <a16:creationId xmlns:a16="http://schemas.microsoft.com/office/drawing/2014/main" id="{00000000-0008-0000-0000-0000A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2" name="TextBox 9131">
          <a:extLst>
            <a:ext uri="{FF2B5EF4-FFF2-40B4-BE49-F238E27FC236}">
              <a16:creationId xmlns:a16="http://schemas.microsoft.com/office/drawing/2014/main" id="{00000000-0008-0000-0000-0000A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3" name="TextBox 9132">
          <a:extLst>
            <a:ext uri="{FF2B5EF4-FFF2-40B4-BE49-F238E27FC236}">
              <a16:creationId xmlns:a16="http://schemas.microsoft.com/office/drawing/2014/main" id="{00000000-0008-0000-0000-0000A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4" name="TextBox 9133">
          <a:extLst>
            <a:ext uri="{FF2B5EF4-FFF2-40B4-BE49-F238E27FC236}">
              <a16:creationId xmlns:a16="http://schemas.microsoft.com/office/drawing/2014/main" id="{00000000-0008-0000-0000-0000A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5" name="TextBox 9134">
          <a:extLst>
            <a:ext uri="{FF2B5EF4-FFF2-40B4-BE49-F238E27FC236}">
              <a16:creationId xmlns:a16="http://schemas.microsoft.com/office/drawing/2014/main" id="{00000000-0008-0000-0000-0000A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6" name="TextBox 9135">
          <a:extLst>
            <a:ext uri="{FF2B5EF4-FFF2-40B4-BE49-F238E27FC236}">
              <a16:creationId xmlns:a16="http://schemas.microsoft.com/office/drawing/2014/main" id="{00000000-0008-0000-0000-0000B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7" name="TextBox 9136">
          <a:extLst>
            <a:ext uri="{FF2B5EF4-FFF2-40B4-BE49-F238E27FC236}">
              <a16:creationId xmlns:a16="http://schemas.microsoft.com/office/drawing/2014/main" id="{00000000-0008-0000-0000-0000B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8" name="TextBox 9137">
          <a:extLst>
            <a:ext uri="{FF2B5EF4-FFF2-40B4-BE49-F238E27FC236}">
              <a16:creationId xmlns:a16="http://schemas.microsoft.com/office/drawing/2014/main" id="{00000000-0008-0000-0000-0000B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39" name="TextBox 9138">
          <a:extLst>
            <a:ext uri="{FF2B5EF4-FFF2-40B4-BE49-F238E27FC236}">
              <a16:creationId xmlns:a16="http://schemas.microsoft.com/office/drawing/2014/main" id="{00000000-0008-0000-0000-0000B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0" name="TextBox 9139">
          <a:extLst>
            <a:ext uri="{FF2B5EF4-FFF2-40B4-BE49-F238E27FC236}">
              <a16:creationId xmlns:a16="http://schemas.microsoft.com/office/drawing/2014/main" id="{00000000-0008-0000-0000-0000B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1" name="TextBox 9140">
          <a:extLst>
            <a:ext uri="{FF2B5EF4-FFF2-40B4-BE49-F238E27FC236}">
              <a16:creationId xmlns:a16="http://schemas.microsoft.com/office/drawing/2014/main" id="{00000000-0008-0000-0000-0000B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2" name="TextBox 9141">
          <a:extLst>
            <a:ext uri="{FF2B5EF4-FFF2-40B4-BE49-F238E27FC236}">
              <a16:creationId xmlns:a16="http://schemas.microsoft.com/office/drawing/2014/main" id="{00000000-0008-0000-0000-0000B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3" name="TextBox 9142">
          <a:extLst>
            <a:ext uri="{FF2B5EF4-FFF2-40B4-BE49-F238E27FC236}">
              <a16:creationId xmlns:a16="http://schemas.microsoft.com/office/drawing/2014/main" id="{00000000-0008-0000-0000-0000B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4" name="TextBox 9143">
          <a:extLst>
            <a:ext uri="{FF2B5EF4-FFF2-40B4-BE49-F238E27FC236}">
              <a16:creationId xmlns:a16="http://schemas.microsoft.com/office/drawing/2014/main" id="{00000000-0008-0000-0000-0000B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5" name="TextBox 9144">
          <a:extLst>
            <a:ext uri="{FF2B5EF4-FFF2-40B4-BE49-F238E27FC236}">
              <a16:creationId xmlns:a16="http://schemas.microsoft.com/office/drawing/2014/main" id="{00000000-0008-0000-0000-0000B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6" name="TextBox 9145">
          <a:extLst>
            <a:ext uri="{FF2B5EF4-FFF2-40B4-BE49-F238E27FC236}">
              <a16:creationId xmlns:a16="http://schemas.microsoft.com/office/drawing/2014/main" id="{00000000-0008-0000-0000-0000B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7" name="TextBox 9146">
          <a:extLst>
            <a:ext uri="{FF2B5EF4-FFF2-40B4-BE49-F238E27FC236}">
              <a16:creationId xmlns:a16="http://schemas.microsoft.com/office/drawing/2014/main" id="{00000000-0008-0000-0000-0000B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8" name="TextBox 9147">
          <a:extLst>
            <a:ext uri="{FF2B5EF4-FFF2-40B4-BE49-F238E27FC236}">
              <a16:creationId xmlns:a16="http://schemas.microsoft.com/office/drawing/2014/main" id="{00000000-0008-0000-0000-0000B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49" name="TextBox 9148">
          <a:extLst>
            <a:ext uri="{FF2B5EF4-FFF2-40B4-BE49-F238E27FC236}">
              <a16:creationId xmlns:a16="http://schemas.microsoft.com/office/drawing/2014/main" id="{00000000-0008-0000-0000-0000B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0" name="TextBox 9149">
          <a:extLst>
            <a:ext uri="{FF2B5EF4-FFF2-40B4-BE49-F238E27FC236}">
              <a16:creationId xmlns:a16="http://schemas.microsoft.com/office/drawing/2014/main" id="{00000000-0008-0000-0000-0000B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1" name="TextBox 9150">
          <a:extLst>
            <a:ext uri="{FF2B5EF4-FFF2-40B4-BE49-F238E27FC236}">
              <a16:creationId xmlns:a16="http://schemas.microsoft.com/office/drawing/2014/main" id="{00000000-0008-0000-0000-0000B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2" name="TextBox 9151">
          <a:extLst>
            <a:ext uri="{FF2B5EF4-FFF2-40B4-BE49-F238E27FC236}">
              <a16:creationId xmlns:a16="http://schemas.microsoft.com/office/drawing/2014/main" id="{00000000-0008-0000-0000-0000C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3" name="TextBox 9152">
          <a:extLst>
            <a:ext uri="{FF2B5EF4-FFF2-40B4-BE49-F238E27FC236}">
              <a16:creationId xmlns:a16="http://schemas.microsoft.com/office/drawing/2014/main" id="{00000000-0008-0000-0000-0000C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4" name="TextBox 9153">
          <a:extLst>
            <a:ext uri="{FF2B5EF4-FFF2-40B4-BE49-F238E27FC236}">
              <a16:creationId xmlns:a16="http://schemas.microsoft.com/office/drawing/2014/main" id="{00000000-0008-0000-0000-0000C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5" name="TextBox 9154">
          <a:extLst>
            <a:ext uri="{FF2B5EF4-FFF2-40B4-BE49-F238E27FC236}">
              <a16:creationId xmlns:a16="http://schemas.microsoft.com/office/drawing/2014/main" id="{00000000-0008-0000-0000-0000C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6" name="TextBox 9155">
          <a:extLst>
            <a:ext uri="{FF2B5EF4-FFF2-40B4-BE49-F238E27FC236}">
              <a16:creationId xmlns:a16="http://schemas.microsoft.com/office/drawing/2014/main" id="{00000000-0008-0000-0000-0000C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7" name="TextBox 9156">
          <a:extLst>
            <a:ext uri="{FF2B5EF4-FFF2-40B4-BE49-F238E27FC236}">
              <a16:creationId xmlns:a16="http://schemas.microsoft.com/office/drawing/2014/main" id="{00000000-0008-0000-0000-0000C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8" name="TextBox 9157">
          <a:extLst>
            <a:ext uri="{FF2B5EF4-FFF2-40B4-BE49-F238E27FC236}">
              <a16:creationId xmlns:a16="http://schemas.microsoft.com/office/drawing/2014/main" id="{00000000-0008-0000-0000-0000C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59" name="TextBox 9158">
          <a:extLst>
            <a:ext uri="{FF2B5EF4-FFF2-40B4-BE49-F238E27FC236}">
              <a16:creationId xmlns:a16="http://schemas.microsoft.com/office/drawing/2014/main" id="{00000000-0008-0000-0000-0000C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0" name="TextBox 9159">
          <a:extLst>
            <a:ext uri="{FF2B5EF4-FFF2-40B4-BE49-F238E27FC236}">
              <a16:creationId xmlns:a16="http://schemas.microsoft.com/office/drawing/2014/main" id="{00000000-0008-0000-0000-0000C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1" name="TextBox 9160">
          <a:extLst>
            <a:ext uri="{FF2B5EF4-FFF2-40B4-BE49-F238E27FC236}">
              <a16:creationId xmlns:a16="http://schemas.microsoft.com/office/drawing/2014/main" id="{00000000-0008-0000-0000-0000C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2" name="TextBox 9161">
          <a:extLst>
            <a:ext uri="{FF2B5EF4-FFF2-40B4-BE49-F238E27FC236}">
              <a16:creationId xmlns:a16="http://schemas.microsoft.com/office/drawing/2014/main" id="{00000000-0008-0000-0000-0000C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3" name="TextBox 9162">
          <a:extLst>
            <a:ext uri="{FF2B5EF4-FFF2-40B4-BE49-F238E27FC236}">
              <a16:creationId xmlns:a16="http://schemas.microsoft.com/office/drawing/2014/main" id="{00000000-0008-0000-0000-0000C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4" name="TextBox 9163">
          <a:extLst>
            <a:ext uri="{FF2B5EF4-FFF2-40B4-BE49-F238E27FC236}">
              <a16:creationId xmlns:a16="http://schemas.microsoft.com/office/drawing/2014/main" id="{00000000-0008-0000-0000-0000C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5" name="TextBox 9164">
          <a:extLst>
            <a:ext uri="{FF2B5EF4-FFF2-40B4-BE49-F238E27FC236}">
              <a16:creationId xmlns:a16="http://schemas.microsoft.com/office/drawing/2014/main" id="{00000000-0008-0000-0000-0000C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6" name="TextBox 9165">
          <a:extLst>
            <a:ext uri="{FF2B5EF4-FFF2-40B4-BE49-F238E27FC236}">
              <a16:creationId xmlns:a16="http://schemas.microsoft.com/office/drawing/2014/main" id="{00000000-0008-0000-0000-0000C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7" name="TextBox 9166">
          <a:extLst>
            <a:ext uri="{FF2B5EF4-FFF2-40B4-BE49-F238E27FC236}">
              <a16:creationId xmlns:a16="http://schemas.microsoft.com/office/drawing/2014/main" id="{00000000-0008-0000-0000-0000C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8" name="TextBox 9167">
          <a:extLst>
            <a:ext uri="{FF2B5EF4-FFF2-40B4-BE49-F238E27FC236}">
              <a16:creationId xmlns:a16="http://schemas.microsoft.com/office/drawing/2014/main" id="{00000000-0008-0000-0000-0000D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69" name="TextBox 9168">
          <a:extLst>
            <a:ext uri="{FF2B5EF4-FFF2-40B4-BE49-F238E27FC236}">
              <a16:creationId xmlns:a16="http://schemas.microsoft.com/office/drawing/2014/main" id="{00000000-0008-0000-0000-0000D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0" name="TextBox 9169">
          <a:extLst>
            <a:ext uri="{FF2B5EF4-FFF2-40B4-BE49-F238E27FC236}">
              <a16:creationId xmlns:a16="http://schemas.microsoft.com/office/drawing/2014/main" id="{00000000-0008-0000-0000-0000D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1" name="TextBox 9170">
          <a:extLst>
            <a:ext uri="{FF2B5EF4-FFF2-40B4-BE49-F238E27FC236}">
              <a16:creationId xmlns:a16="http://schemas.microsoft.com/office/drawing/2014/main" id="{00000000-0008-0000-0000-0000D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2" name="TextBox 9171">
          <a:extLst>
            <a:ext uri="{FF2B5EF4-FFF2-40B4-BE49-F238E27FC236}">
              <a16:creationId xmlns:a16="http://schemas.microsoft.com/office/drawing/2014/main" id="{00000000-0008-0000-0000-0000D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3" name="TextBox 9172">
          <a:extLst>
            <a:ext uri="{FF2B5EF4-FFF2-40B4-BE49-F238E27FC236}">
              <a16:creationId xmlns:a16="http://schemas.microsoft.com/office/drawing/2014/main" id="{00000000-0008-0000-0000-0000D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4" name="TextBox 9173">
          <a:extLst>
            <a:ext uri="{FF2B5EF4-FFF2-40B4-BE49-F238E27FC236}">
              <a16:creationId xmlns:a16="http://schemas.microsoft.com/office/drawing/2014/main" id="{00000000-0008-0000-0000-0000D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5" name="TextBox 9174">
          <a:extLst>
            <a:ext uri="{FF2B5EF4-FFF2-40B4-BE49-F238E27FC236}">
              <a16:creationId xmlns:a16="http://schemas.microsoft.com/office/drawing/2014/main" id="{00000000-0008-0000-0000-0000D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6" name="TextBox 9175">
          <a:extLst>
            <a:ext uri="{FF2B5EF4-FFF2-40B4-BE49-F238E27FC236}">
              <a16:creationId xmlns:a16="http://schemas.microsoft.com/office/drawing/2014/main" id="{00000000-0008-0000-0000-0000D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7" name="TextBox 9176">
          <a:extLst>
            <a:ext uri="{FF2B5EF4-FFF2-40B4-BE49-F238E27FC236}">
              <a16:creationId xmlns:a16="http://schemas.microsoft.com/office/drawing/2014/main" id="{00000000-0008-0000-0000-0000D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8" name="TextBox 9177">
          <a:extLst>
            <a:ext uri="{FF2B5EF4-FFF2-40B4-BE49-F238E27FC236}">
              <a16:creationId xmlns:a16="http://schemas.microsoft.com/office/drawing/2014/main" id="{00000000-0008-0000-0000-0000D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79" name="TextBox 9178">
          <a:extLst>
            <a:ext uri="{FF2B5EF4-FFF2-40B4-BE49-F238E27FC236}">
              <a16:creationId xmlns:a16="http://schemas.microsoft.com/office/drawing/2014/main" id="{00000000-0008-0000-0000-0000D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0" name="TextBox 9179">
          <a:extLst>
            <a:ext uri="{FF2B5EF4-FFF2-40B4-BE49-F238E27FC236}">
              <a16:creationId xmlns:a16="http://schemas.microsoft.com/office/drawing/2014/main" id="{00000000-0008-0000-0000-0000D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1" name="TextBox 9180">
          <a:extLst>
            <a:ext uri="{FF2B5EF4-FFF2-40B4-BE49-F238E27FC236}">
              <a16:creationId xmlns:a16="http://schemas.microsoft.com/office/drawing/2014/main" id="{00000000-0008-0000-0000-0000D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2" name="TextBox 9181">
          <a:extLst>
            <a:ext uri="{FF2B5EF4-FFF2-40B4-BE49-F238E27FC236}">
              <a16:creationId xmlns:a16="http://schemas.microsoft.com/office/drawing/2014/main" id="{00000000-0008-0000-0000-0000D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3" name="TextBox 9182">
          <a:extLst>
            <a:ext uri="{FF2B5EF4-FFF2-40B4-BE49-F238E27FC236}">
              <a16:creationId xmlns:a16="http://schemas.microsoft.com/office/drawing/2014/main" id="{00000000-0008-0000-0000-0000D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4" name="TextBox 9183">
          <a:extLst>
            <a:ext uri="{FF2B5EF4-FFF2-40B4-BE49-F238E27FC236}">
              <a16:creationId xmlns:a16="http://schemas.microsoft.com/office/drawing/2014/main" id="{00000000-0008-0000-0000-0000E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5" name="TextBox 9184">
          <a:extLst>
            <a:ext uri="{FF2B5EF4-FFF2-40B4-BE49-F238E27FC236}">
              <a16:creationId xmlns:a16="http://schemas.microsoft.com/office/drawing/2014/main" id="{00000000-0008-0000-0000-0000E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6" name="TextBox 9185">
          <a:extLst>
            <a:ext uri="{FF2B5EF4-FFF2-40B4-BE49-F238E27FC236}">
              <a16:creationId xmlns:a16="http://schemas.microsoft.com/office/drawing/2014/main" id="{00000000-0008-0000-0000-0000E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7" name="TextBox 9186">
          <a:extLst>
            <a:ext uri="{FF2B5EF4-FFF2-40B4-BE49-F238E27FC236}">
              <a16:creationId xmlns:a16="http://schemas.microsoft.com/office/drawing/2014/main" id="{00000000-0008-0000-0000-0000E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8" name="TextBox 9187">
          <a:extLst>
            <a:ext uri="{FF2B5EF4-FFF2-40B4-BE49-F238E27FC236}">
              <a16:creationId xmlns:a16="http://schemas.microsoft.com/office/drawing/2014/main" id="{00000000-0008-0000-0000-0000E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89" name="TextBox 9188">
          <a:extLst>
            <a:ext uri="{FF2B5EF4-FFF2-40B4-BE49-F238E27FC236}">
              <a16:creationId xmlns:a16="http://schemas.microsoft.com/office/drawing/2014/main" id="{00000000-0008-0000-0000-0000E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0" name="TextBox 9189">
          <a:extLst>
            <a:ext uri="{FF2B5EF4-FFF2-40B4-BE49-F238E27FC236}">
              <a16:creationId xmlns:a16="http://schemas.microsoft.com/office/drawing/2014/main" id="{00000000-0008-0000-0000-0000E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1" name="TextBox 9190">
          <a:extLst>
            <a:ext uri="{FF2B5EF4-FFF2-40B4-BE49-F238E27FC236}">
              <a16:creationId xmlns:a16="http://schemas.microsoft.com/office/drawing/2014/main" id="{00000000-0008-0000-0000-0000E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2" name="TextBox 9191">
          <a:extLst>
            <a:ext uri="{FF2B5EF4-FFF2-40B4-BE49-F238E27FC236}">
              <a16:creationId xmlns:a16="http://schemas.microsoft.com/office/drawing/2014/main" id="{00000000-0008-0000-0000-0000E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3" name="TextBox 9192">
          <a:extLst>
            <a:ext uri="{FF2B5EF4-FFF2-40B4-BE49-F238E27FC236}">
              <a16:creationId xmlns:a16="http://schemas.microsoft.com/office/drawing/2014/main" id="{00000000-0008-0000-0000-0000E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4" name="TextBox 9193">
          <a:extLst>
            <a:ext uri="{FF2B5EF4-FFF2-40B4-BE49-F238E27FC236}">
              <a16:creationId xmlns:a16="http://schemas.microsoft.com/office/drawing/2014/main" id="{00000000-0008-0000-0000-0000E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5" name="TextBox 9194">
          <a:extLst>
            <a:ext uri="{FF2B5EF4-FFF2-40B4-BE49-F238E27FC236}">
              <a16:creationId xmlns:a16="http://schemas.microsoft.com/office/drawing/2014/main" id="{00000000-0008-0000-0000-0000E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6" name="TextBox 9195">
          <a:extLst>
            <a:ext uri="{FF2B5EF4-FFF2-40B4-BE49-F238E27FC236}">
              <a16:creationId xmlns:a16="http://schemas.microsoft.com/office/drawing/2014/main" id="{00000000-0008-0000-0000-0000E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7" name="TextBox 9196">
          <a:extLst>
            <a:ext uri="{FF2B5EF4-FFF2-40B4-BE49-F238E27FC236}">
              <a16:creationId xmlns:a16="http://schemas.microsoft.com/office/drawing/2014/main" id="{00000000-0008-0000-0000-0000E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8" name="TextBox 9197">
          <a:extLst>
            <a:ext uri="{FF2B5EF4-FFF2-40B4-BE49-F238E27FC236}">
              <a16:creationId xmlns:a16="http://schemas.microsoft.com/office/drawing/2014/main" id="{00000000-0008-0000-0000-0000E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199" name="TextBox 9198">
          <a:extLst>
            <a:ext uri="{FF2B5EF4-FFF2-40B4-BE49-F238E27FC236}">
              <a16:creationId xmlns:a16="http://schemas.microsoft.com/office/drawing/2014/main" id="{00000000-0008-0000-0000-0000E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0" name="TextBox 9199">
          <a:extLst>
            <a:ext uri="{FF2B5EF4-FFF2-40B4-BE49-F238E27FC236}">
              <a16:creationId xmlns:a16="http://schemas.microsoft.com/office/drawing/2014/main" id="{00000000-0008-0000-0000-0000F0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1" name="TextBox 9200">
          <a:extLst>
            <a:ext uri="{FF2B5EF4-FFF2-40B4-BE49-F238E27FC236}">
              <a16:creationId xmlns:a16="http://schemas.microsoft.com/office/drawing/2014/main" id="{00000000-0008-0000-0000-0000F1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2" name="TextBox 9201">
          <a:extLst>
            <a:ext uri="{FF2B5EF4-FFF2-40B4-BE49-F238E27FC236}">
              <a16:creationId xmlns:a16="http://schemas.microsoft.com/office/drawing/2014/main" id="{00000000-0008-0000-0000-0000F2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3" name="TextBox 9202">
          <a:extLst>
            <a:ext uri="{FF2B5EF4-FFF2-40B4-BE49-F238E27FC236}">
              <a16:creationId xmlns:a16="http://schemas.microsoft.com/office/drawing/2014/main" id="{00000000-0008-0000-0000-0000F3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4" name="TextBox 9203">
          <a:extLst>
            <a:ext uri="{FF2B5EF4-FFF2-40B4-BE49-F238E27FC236}">
              <a16:creationId xmlns:a16="http://schemas.microsoft.com/office/drawing/2014/main" id="{00000000-0008-0000-0000-0000F4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5" name="TextBox 9204">
          <a:extLst>
            <a:ext uri="{FF2B5EF4-FFF2-40B4-BE49-F238E27FC236}">
              <a16:creationId xmlns:a16="http://schemas.microsoft.com/office/drawing/2014/main" id="{00000000-0008-0000-0000-0000F5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6" name="TextBox 9205">
          <a:extLst>
            <a:ext uri="{FF2B5EF4-FFF2-40B4-BE49-F238E27FC236}">
              <a16:creationId xmlns:a16="http://schemas.microsoft.com/office/drawing/2014/main" id="{00000000-0008-0000-0000-0000F6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7" name="TextBox 9206">
          <a:extLst>
            <a:ext uri="{FF2B5EF4-FFF2-40B4-BE49-F238E27FC236}">
              <a16:creationId xmlns:a16="http://schemas.microsoft.com/office/drawing/2014/main" id="{00000000-0008-0000-0000-0000F7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8" name="TextBox 9207">
          <a:extLst>
            <a:ext uri="{FF2B5EF4-FFF2-40B4-BE49-F238E27FC236}">
              <a16:creationId xmlns:a16="http://schemas.microsoft.com/office/drawing/2014/main" id="{00000000-0008-0000-0000-0000F8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09" name="TextBox 9208">
          <a:extLst>
            <a:ext uri="{FF2B5EF4-FFF2-40B4-BE49-F238E27FC236}">
              <a16:creationId xmlns:a16="http://schemas.microsoft.com/office/drawing/2014/main" id="{00000000-0008-0000-0000-0000F9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0" name="TextBox 9209">
          <a:extLst>
            <a:ext uri="{FF2B5EF4-FFF2-40B4-BE49-F238E27FC236}">
              <a16:creationId xmlns:a16="http://schemas.microsoft.com/office/drawing/2014/main" id="{00000000-0008-0000-0000-0000FA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1" name="TextBox 9210">
          <a:extLst>
            <a:ext uri="{FF2B5EF4-FFF2-40B4-BE49-F238E27FC236}">
              <a16:creationId xmlns:a16="http://schemas.microsoft.com/office/drawing/2014/main" id="{00000000-0008-0000-0000-0000FB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2" name="TextBox 9211">
          <a:extLst>
            <a:ext uri="{FF2B5EF4-FFF2-40B4-BE49-F238E27FC236}">
              <a16:creationId xmlns:a16="http://schemas.microsoft.com/office/drawing/2014/main" id="{00000000-0008-0000-0000-0000FC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3" name="TextBox 9212">
          <a:extLst>
            <a:ext uri="{FF2B5EF4-FFF2-40B4-BE49-F238E27FC236}">
              <a16:creationId xmlns:a16="http://schemas.microsoft.com/office/drawing/2014/main" id="{00000000-0008-0000-0000-0000FD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4" name="TextBox 9213">
          <a:extLst>
            <a:ext uri="{FF2B5EF4-FFF2-40B4-BE49-F238E27FC236}">
              <a16:creationId xmlns:a16="http://schemas.microsoft.com/office/drawing/2014/main" id="{00000000-0008-0000-0000-0000FE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5" name="TextBox 9214">
          <a:extLst>
            <a:ext uri="{FF2B5EF4-FFF2-40B4-BE49-F238E27FC236}">
              <a16:creationId xmlns:a16="http://schemas.microsoft.com/office/drawing/2014/main" id="{00000000-0008-0000-0000-0000FF23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6" name="TextBox 9215">
          <a:extLst>
            <a:ext uri="{FF2B5EF4-FFF2-40B4-BE49-F238E27FC236}">
              <a16:creationId xmlns:a16="http://schemas.microsoft.com/office/drawing/2014/main" id="{00000000-0008-0000-0000-00000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7" name="TextBox 9216">
          <a:extLst>
            <a:ext uri="{FF2B5EF4-FFF2-40B4-BE49-F238E27FC236}">
              <a16:creationId xmlns:a16="http://schemas.microsoft.com/office/drawing/2014/main" id="{00000000-0008-0000-0000-00000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8" name="TextBox 9217">
          <a:extLst>
            <a:ext uri="{FF2B5EF4-FFF2-40B4-BE49-F238E27FC236}">
              <a16:creationId xmlns:a16="http://schemas.microsoft.com/office/drawing/2014/main" id="{00000000-0008-0000-0000-00000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19" name="TextBox 9218">
          <a:extLst>
            <a:ext uri="{FF2B5EF4-FFF2-40B4-BE49-F238E27FC236}">
              <a16:creationId xmlns:a16="http://schemas.microsoft.com/office/drawing/2014/main" id="{00000000-0008-0000-0000-00000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0" name="TextBox 9219">
          <a:extLst>
            <a:ext uri="{FF2B5EF4-FFF2-40B4-BE49-F238E27FC236}">
              <a16:creationId xmlns:a16="http://schemas.microsoft.com/office/drawing/2014/main" id="{00000000-0008-0000-0000-00000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1" name="TextBox 9220">
          <a:extLst>
            <a:ext uri="{FF2B5EF4-FFF2-40B4-BE49-F238E27FC236}">
              <a16:creationId xmlns:a16="http://schemas.microsoft.com/office/drawing/2014/main" id="{00000000-0008-0000-0000-00000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2" name="TextBox 9221">
          <a:extLst>
            <a:ext uri="{FF2B5EF4-FFF2-40B4-BE49-F238E27FC236}">
              <a16:creationId xmlns:a16="http://schemas.microsoft.com/office/drawing/2014/main" id="{00000000-0008-0000-0000-00000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3" name="TextBox 9222">
          <a:extLst>
            <a:ext uri="{FF2B5EF4-FFF2-40B4-BE49-F238E27FC236}">
              <a16:creationId xmlns:a16="http://schemas.microsoft.com/office/drawing/2014/main" id="{00000000-0008-0000-0000-00000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4" name="TextBox 9223">
          <a:extLst>
            <a:ext uri="{FF2B5EF4-FFF2-40B4-BE49-F238E27FC236}">
              <a16:creationId xmlns:a16="http://schemas.microsoft.com/office/drawing/2014/main" id="{00000000-0008-0000-0000-00000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5" name="TextBox 9224">
          <a:extLst>
            <a:ext uri="{FF2B5EF4-FFF2-40B4-BE49-F238E27FC236}">
              <a16:creationId xmlns:a16="http://schemas.microsoft.com/office/drawing/2014/main" id="{00000000-0008-0000-0000-00000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6" name="TextBox 9225">
          <a:extLst>
            <a:ext uri="{FF2B5EF4-FFF2-40B4-BE49-F238E27FC236}">
              <a16:creationId xmlns:a16="http://schemas.microsoft.com/office/drawing/2014/main" id="{00000000-0008-0000-0000-00000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7" name="TextBox 9226">
          <a:extLst>
            <a:ext uri="{FF2B5EF4-FFF2-40B4-BE49-F238E27FC236}">
              <a16:creationId xmlns:a16="http://schemas.microsoft.com/office/drawing/2014/main" id="{00000000-0008-0000-0000-00000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8" name="TextBox 9227">
          <a:extLst>
            <a:ext uri="{FF2B5EF4-FFF2-40B4-BE49-F238E27FC236}">
              <a16:creationId xmlns:a16="http://schemas.microsoft.com/office/drawing/2014/main" id="{00000000-0008-0000-0000-00000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29" name="TextBox 9228">
          <a:extLst>
            <a:ext uri="{FF2B5EF4-FFF2-40B4-BE49-F238E27FC236}">
              <a16:creationId xmlns:a16="http://schemas.microsoft.com/office/drawing/2014/main" id="{00000000-0008-0000-0000-00000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0" name="TextBox 9229">
          <a:extLst>
            <a:ext uri="{FF2B5EF4-FFF2-40B4-BE49-F238E27FC236}">
              <a16:creationId xmlns:a16="http://schemas.microsoft.com/office/drawing/2014/main" id="{00000000-0008-0000-0000-00000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1" name="TextBox 9230">
          <a:extLst>
            <a:ext uri="{FF2B5EF4-FFF2-40B4-BE49-F238E27FC236}">
              <a16:creationId xmlns:a16="http://schemas.microsoft.com/office/drawing/2014/main" id="{00000000-0008-0000-0000-00000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2" name="TextBox 9231">
          <a:extLst>
            <a:ext uri="{FF2B5EF4-FFF2-40B4-BE49-F238E27FC236}">
              <a16:creationId xmlns:a16="http://schemas.microsoft.com/office/drawing/2014/main" id="{00000000-0008-0000-0000-00001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3" name="TextBox 9232">
          <a:extLst>
            <a:ext uri="{FF2B5EF4-FFF2-40B4-BE49-F238E27FC236}">
              <a16:creationId xmlns:a16="http://schemas.microsoft.com/office/drawing/2014/main" id="{00000000-0008-0000-0000-00001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4" name="TextBox 9233">
          <a:extLst>
            <a:ext uri="{FF2B5EF4-FFF2-40B4-BE49-F238E27FC236}">
              <a16:creationId xmlns:a16="http://schemas.microsoft.com/office/drawing/2014/main" id="{00000000-0008-0000-0000-00001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5" name="TextBox 9234">
          <a:extLst>
            <a:ext uri="{FF2B5EF4-FFF2-40B4-BE49-F238E27FC236}">
              <a16:creationId xmlns:a16="http://schemas.microsoft.com/office/drawing/2014/main" id="{00000000-0008-0000-0000-00001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6" name="TextBox 9235">
          <a:extLst>
            <a:ext uri="{FF2B5EF4-FFF2-40B4-BE49-F238E27FC236}">
              <a16:creationId xmlns:a16="http://schemas.microsoft.com/office/drawing/2014/main" id="{00000000-0008-0000-0000-00001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7" name="TextBox 9236">
          <a:extLst>
            <a:ext uri="{FF2B5EF4-FFF2-40B4-BE49-F238E27FC236}">
              <a16:creationId xmlns:a16="http://schemas.microsoft.com/office/drawing/2014/main" id="{00000000-0008-0000-0000-00001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8" name="TextBox 9237">
          <a:extLst>
            <a:ext uri="{FF2B5EF4-FFF2-40B4-BE49-F238E27FC236}">
              <a16:creationId xmlns:a16="http://schemas.microsoft.com/office/drawing/2014/main" id="{00000000-0008-0000-0000-00001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39" name="TextBox 9238">
          <a:extLst>
            <a:ext uri="{FF2B5EF4-FFF2-40B4-BE49-F238E27FC236}">
              <a16:creationId xmlns:a16="http://schemas.microsoft.com/office/drawing/2014/main" id="{00000000-0008-0000-0000-00001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0" name="TextBox 9239">
          <a:extLst>
            <a:ext uri="{FF2B5EF4-FFF2-40B4-BE49-F238E27FC236}">
              <a16:creationId xmlns:a16="http://schemas.microsoft.com/office/drawing/2014/main" id="{00000000-0008-0000-0000-00001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1" name="TextBox 9240">
          <a:extLst>
            <a:ext uri="{FF2B5EF4-FFF2-40B4-BE49-F238E27FC236}">
              <a16:creationId xmlns:a16="http://schemas.microsoft.com/office/drawing/2014/main" id="{00000000-0008-0000-0000-00001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2" name="TextBox 9241">
          <a:extLst>
            <a:ext uri="{FF2B5EF4-FFF2-40B4-BE49-F238E27FC236}">
              <a16:creationId xmlns:a16="http://schemas.microsoft.com/office/drawing/2014/main" id="{00000000-0008-0000-0000-00001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3" name="TextBox 9242">
          <a:extLst>
            <a:ext uri="{FF2B5EF4-FFF2-40B4-BE49-F238E27FC236}">
              <a16:creationId xmlns:a16="http://schemas.microsoft.com/office/drawing/2014/main" id="{00000000-0008-0000-0000-00001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4" name="TextBox 9243">
          <a:extLst>
            <a:ext uri="{FF2B5EF4-FFF2-40B4-BE49-F238E27FC236}">
              <a16:creationId xmlns:a16="http://schemas.microsoft.com/office/drawing/2014/main" id="{00000000-0008-0000-0000-00001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5" name="TextBox 9244">
          <a:extLst>
            <a:ext uri="{FF2B5EF4-FFF2-40B4-BE49-F238E27FC236}">
              <a16:creationId xmlns:a16="http://schemas.microsoft.com/office/drawing/2014/main" id="{00000000-0008-0000-0000-00001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6" name="TextBox 9245">
          <a:extLst>
            <a:ext uri="{FF2B5EF4-FFF2-40B4-BE49-F238E27FC236}">
              <a16:creationId xmlns:a16="http://schemas.microsoft.com/office/drawing/2014/main" id="{00000000-0008-0000-0000-00001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7" name="TextBox 9246">
          <a:extLst>
            <a:ext uri="{FF2B5EF4-FFF2-40B4-BE49-F238E27FC236}">
              <a16:creationId xmlns:a16="http://schemas.microsoft.com/office/drawing/2014/main" id="{00000000-0008-0000-0000-00001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8" name="TextBox 9247">
          <a:extLst>
            <a:ext uri="{FF2B5EF4-FFF2-40B4-BE49-F238E27FC236}">
              <a16:creationId xmlns:a16="http://schemas.microsoft.com/office/drawing/2014/main" id="{00000000-0008-0000-0000-00002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49" name="TextBox 9248">
          <a:extLst>
            <a:ext uri="{FF2B5EF4-FFF2-40B4-BE49-F238E27FC236}">
              <a16:creationId xmlns:a16="http://schemas.microsoft.com/office/drawing/2014/main" id="{00000000-0008-0000-0000-00002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0" name="TextBox 9249">
          <a:extLst>
            <a:ext uri="{FF2B5EF4-FFF2-40B4-BE49-F238E27FC236}">
              <a16:creationId xmlns:a16="http://schemas.microsoft.com/office/drawing/2014/main" id="{00000000-0008-0000-0000-00002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1" name="TextBox 9250">
          <a:extLst>
            <a:ext uri="{FF2B5EF4-FFF2-40B4-BE49-F238E27FC236}">
              <a16:creationId xmlns:a16="http://schemas.microsoft.com/office/drawing/2014/main" id="{00000000-0008-0000-0000-00002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2" name="TextBox 9251">
          <a:extLst>
            <a:ext uri="{FF2B5EF4-FFF2-40B4-BE49-F238E27FC236}">
              <a16:creationId xmlns:a16="http://schemas.microsoft.com/office/drawing/2014/main" id="{00000000-0008-0000-0000-00002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3" name="TextBox 9252">
          <a:extLst>
            <a:ext uri="{FF2B5EF4-FFF2-40B4-BE49-F238E27FC236}">
              <a16:creationId xmlns:a16="http://schemas.microsoft.com/office/drawing/2014/main" id="{00000000-0008-0000-0000-00002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4" name="TextBox 9253">
          <a:extLst>
            <a:ext uri="{FF2B5EF4-FFF2-40B4-BE49-F238E27FC236}">
              <a16:creationId xmlns:a16="http://schemas.microsoft.com/office/drawing/2014/main" id="{00000000-0008-0000-0000-00002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5" name="TextBox 9254">
          <a:extLst>
            <a:ext uri="{FF2B5EF4-FFF2-40B4-BE49-F238E27FC236}">
              <a16:creationId xmlns:a16="http://schemas.microsoft.com/office/drawing/2014/main" id="{00000000-0008-0000-0000-00002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6" name="TextBox 9255">
          <a:extLst>
            <a:ext uri="{FF2B5EF4-FFF2-40B4-BE49-F238E27FC236}">
              <a16:creationId xmlns:a16="http://schemas.microsoft.com/office/drawing/2014/main" id="{00000000-0008-0000-0000-00002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7" name="TextBox 9256">
          <a:extLst>
            <a:ext uri="{FF2B5EF4-FFF2-40B4-BE49-F238E27FC236}">
              <a16:creationId xmlns:a16="http://schemas.microsoft.com/office/drawing/2014/main" id="{00000000-0008-0000-0000-00002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8" name="TextBox 9257">
          <a:extLst>
            <a:ext uri="{FF2B5EF4-FFF2-40B4-BE49-F238E27FC236}">
              <a16:creationId xmlns:a16="http://schemas.microsoft.com/office/drawing/2014/main" id="{00000000-0008-0000-0000-00002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59" name="TextBox 9258">
          <a:extLst>
            <a:ext uri="{FF2B5EF4-FFF2-40B4-BE49-F238E27FC236}">
              <a16:creationId xmlns:a16="http://schemas.microsoft.com/office/drawing/2014/main" id="{00000000-0008-0000-0000-00002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0" name="TextBox 9259">
          <a:extLst>
            <a:ext uri="{FF2B5EF4-FFF2-40B4-BE49-F238E27FC236}">
              <a16:creationId xmlns:a16="http://schemas.microsoft.com/office/drawing/2014/main" id="{00000000-0008-0000-0000-00002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1" name="TextBox 9260">
          <a:extLst>
            <a:ext uri="{FF2B5EF4-FFF2-40B4-BE49-F238E27FC236}">
              <a16:creationId xmlns:a16="http://schemas.microsoft.com/office/drawing/2014/main" id="{00000000-0008-0000-0000-00002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2" name="TextBox 9261">
          <a:extLst>
            <a:ext uri="{FF2B5EF4-FFF2-40B4-BE49-F238E27FC236}">
              <a16:creationId xmlns:a16="http://schemas.microsoft.com/office/drawing/2014/main" id="{00000000-0008-0000-0000-00002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3" name="TextBox 9262">
          <a:extLst>
            <a:ext uri="{FF2B5EF4-FFF2-40B4-BE49-F238E27FC236}">
              <a16:creationId xmlns:a16="http://schemas.microsoft.com/office/drawing/2014/main" id="{00000000-0008-0000-0000-00002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4" name="TextBox 9263">
          <a:extLst>
            <a:ext uri="{FF2B5EF4-FFF2-40B4-BE49-F238E27FC236}">
              <a16:creationId xmlns:a16="http://schemas.microsoft.com/office/drawing/2014/main" id="{00000000-0008-0000-0000-00003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5" name="TextBox 9264">
          <a:extLst>
            <a:ext uri="{FF2B5EF4-FFF2-40B4-BE49-F238E27FC236}">
              <a16:creationId xmlns:a16="http://schemas.microsoft.com/office/drawing/2014/main" id="{00000000-0008-0000-0000-00003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6" name="TextBox 9265">
          <a:extLst>
            <a:ext uri="{FF2B5EF4-FFF2-40B4-BE49-F238E27FC236}">
              <a16:creationId xmlns:a16="http://schemas.microsoft.com/office/drawing/2014/main" id="{00000000-0008-0000-0000-00003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7" name="TextBox 9266">
          <a:extLst>
            <a:ext uri="{FF2B5EF4-FFF2-40B4-BE49-F238E27FC236}">
              <a16:creationId xmlns:a16="http://schemas.microsoft.com/office/drawing/2014/main" id="{00000000-0008-0000-0000-00003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8" name="TextBox 9267">
          <a:extLst>
            <a:ext uri="{FF2B5EF4-FFF2-40B4-BE49-F238E27FC236}">
              <a16:creationId xmlns:a16="http://schemas.microsoft.com/office/drawing/2014/main" id="{00000000-0008-0000-0000-00003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69" name="TextBox 9268">
          <a:extLst>
            <a:ext uri="{FF2B5EF4-FFF2-40B4-BE49-F238E27FC236}">
              <a16:creationId xmlns:a16="http://schemas.microsoft.com/office/drawing/2014/main" id="{00000000-0008-0000-0000-00003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0" name="TextBox 9269">
          <a:extLst>
            <a:ext uri="{FF2B5EF4-FFF2-40B4-BE49-F238E27FC236}">
              <a16:creationId xmlns:a16="http://schemas.microsoft.com/office/drawing/2014/main" id="{00000000-0008-0000-0000-00003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1" name="TextBox 9270">
          <a:extLst>
            <a:ext uri="{FF2B5EF4-FFF2-40B4-BE49-F238E27FC236}">
              <a16:creationId xmlns:a16="http://schemas.microsoft.com/office/drawing/2014/main" id="{00000000-0008-0000-0000-00003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2" name="TextBox 9271">
          <a:extLst>
            <a:ext uri="{FF2B5EF4-FFF2-40B4-BE49-F238E27FC236}">
              <a16:creationId xmlns:a16="http://schemas.microsoft.com/office/drawing/2014/main" id="{00000000-0008-0000-0000-00003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3" name="TextBox 9272">
          <a:extLst>
            <a:ext uri="{FF2B5EF4-FFF2-40B4-BE49-F238E27FC236}">
              <a16:creationId xmlns:a16="http://schemas.microsoft.com/office/drawing/2014/main" id="{00000000-0008-0000-0000-00003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4" name="TextBox 9273">
          <a:extLst>
            <a:ext uri="{FF2B5EF4-FFF2-40B4-BE49-F238E27FC236}">
              <a16:creationId xmlns:a16="http://schemas.microsoft.com/office/drawing/2014/main" id="{00000000-0008-0000-0000-00003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5" name="TextBox 9274">
          <a:extLst>
            <a:ext uri="{FF2B5EF4-FFF2-40B4-BE49-F238E27FC236}">
              <a16:creationId xmlns:a16="http://schemas.microsoft.com/office/drawing/2014/main" id="{00000000-0008-0000-0000-00003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6" name="TextBox 9275">
          <a:extLst>
            <a:ext uri="{FF2B5EF4-FFF2-40B4-BE49-F238E27FC236}">
              <a16:creationId xmlns:a16="http://schemas.microsoft.com/office/drawing/2014/main" id="{00000000-0008-0000-0000-00003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7" name="TextBox 9276">
          <a:extLst>
            <a:ext uri="{FF2B5EF4-FFF2-40B4-BE49-F238E27FC236}">
              <a16:creationId xmlns:a16="http://schemas.microsoft.com/office/drawing/2014/main" id="{00000000-0008-0000-0000-00003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8" name="TextBox 9277">
          <a:extLst>
            <a:ext uri="{FF2B5EF4-FFF2-40B4-BE49-F238E27FC236}">
              <a16:creationId xmlns:a16="http://schemas.microsoft.com/office/drawing/2014/main" id="{00000000-0008-0000-0000-00003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79" name="TextBox 9278">
          <a:extLst>
            <a:ext uri="{FF2B5EF4-FFF2-40B4-BE49-F238E27FC236}">
              <a16:creationId xmlns:a16="http://schemas.microsoft.com/office/drawing/2014/main" id="{00000000-0008-0000-0000-00003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0" name="TextBox 9279">
          <a:extLst>
            <a:ext uri="{FF2B5EF4-FFF2-40B4-BE49-F238E27FC236}">
              <a16:creationId xmlns:a16="http://schemas.microsoft.com/office/drawing/2014/main" id="{00000000-0008-0000-0000-00004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1" name="TextBox 9280">
          <a:extLst>
            <a:ext uri="{FF2B5EF4-FFF2-40B4-BE49-F238E27FC236}">
              <a16:creationId xmlns:a16="http://schemas.microsoft.com/office/drawing/2014/main" id="{00000000-0008-0000-0000-00004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2" name="TextBox 9281">
          <a:extLst>
            <a:ext uri="{FF2B5EF4-FFF2-40B4-BE49-F238E27FC236}">
              <a16:creationId xmlns:a16="http://schemas.microsoft.com/office/drawing/2014/main" id="{00000000-0008-0000-0000-00004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3" name="TextBox 9282">
          <a:extLst>
            <a:ext uri="{FF2B5EF4-FFF2-40B4-BE49-F238E27FC236}">
              <a16:creationId xmlns:a16="http://schemas.microsoft.com/office/drawing/2014/main" id="{00000000-0008-0000-0000-00004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4" name="TextBox 9283">
          <a:extLst>
            <a:ext uri="{FF2B5EF4-FFF2-40B4-BE49-F238E27FC236}">
              <a16:creationId xmlns:a16="http://schemas.microsoft.com/office/drawing/2014/main" id="{00000000-0008-0000-0000-00004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5" name="TextBox 9284">
          <a:extLst>
            <a:ext uri="{FF2B5EF4-FFF2-40B4-BE49-F238E27FC236}">
              <a16:creationId xmlns:a16="http://schemas.microsoft.com/office/drawing/2014/main" id="{00000000-0008-0000-0000-00004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6" name="TextBox 9285">
          <a:extLst>
            <a:ext uri="{FF2B5EF4-FFF2-40B4-BE49-F238E27FC236}">
              <a16:creationId xmlns:a16="http://schemas.microsoft.com/office/drawing/2014/main" id="{00000000-0008-0000-0000-00004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7" name="TextBox 9286">
          <a:extLst>
            <a:ext uri="{FF2B5EF4-FFF2-40B4-BE49-F238E27FC236}">
              <a16:creationId xmlns:a16="http://schemas.microsoft.com/office/drawing/2014/main" id="{00000000-0008-0000-0000-00004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8" name="TextBox 9287">
          <a:extLst>
            <a:ext uri="{FF2B5EF4-FFF2-40B4-BE49-F238E27FC236}">
              <a16:creationId xmlns:a16="http://schemas.microsoft.com/office/drawing/2014/main" id="{00000000-0008-0000-0000-00004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89" name="TextBox 9288">
          <a:extLst>
            <a:ext uri="{FF2B5EF4-FFF2-40B4-BE49-F238E27FC236}">
              <a16:creationId xmlns:a16="http://schemas.microsoft.com/office/drawing/2014/main" id="{00000000-0008-0000-0000-00004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0" name="TextBox 9289">
          <a:extLst>
            <a:ext uri="{FF2B5EF4-FFF2-40B4-BE49-F238E27FC236}">
              <a16:creationId xmlns:a16="http://schemas.microsoft.com/office/drawing/2014/main" id="{00000000-0008-0000-0000-00004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1" name="TextBox 9290">
          <a:extLst>
            <a:ext uri="{FF2B5EF4-FFF2-40B4-BE49-F238E27FC236}">
              <a16:creationId xmlns:a16="http://schemas.microsoft.com/office/drawing/2014/main" id="{00000000-0008-0000-0000-00004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2" name="TextBox 9291">
          <a:extLst>
            <a:ext uri="{FF2B5EF4-FFF2-40B4-BE49-F238E27FC236}">
              <a16:creationId xmlns:a16="http://schemas.microsoft.com/office/drawing/2014/main" id="{00000000-0008-0000-0000-00004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3" name="TextBox 9292">
          <a:extLst>
            <a:ext uri="{FF2B5EF4-FFF2-40B4-BE49-F238E27FC236}">
              <a16:creationId xmlns:a16="http://schemas.microsoft.com/office/drawing/2014/main" id="{00000000-0008-0000-0000-00004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4" name="TextBox 9293">
          <a:extLst>
            <a:ext uri="{FF2B5EF4-FFF2-40B4-BE49-F238E27FC236}">
              <a16:creationId xmlns:a16="http://schemas.microsoft.com/office/drawing/2014/main" id="{00000000-0008-0000-0000-00004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5" name="TextBox 9294">
          <a:extLst>
            <a:ext uri="{FF2B5EF4-FFF2-40B4-BE49-F238E27FC236}">
              <a16:creationId xmlns:a16="http://schemas.microsoft.com/office/drawing/2014/main" id="{00000000-0008-0000-0000-00004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6" name="TextBox 9295">
          <a:extLst>
            <a:ext uri="{FF2B5EF4-FFF2-40B4-BE49-F238E27FC236}">
              <a16:creationId xmlns:a16="http://schemas.microsoft.com/office/drawing/2014/main" id="{00000000-0008-0000-0000-00005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7" name="TextBox 9296">
          <a:extLst>
            <a:ext uri="{FF2B5EF4-FFF2-40B4-BE49-F238E27FC236}">
              <a16:creationId xmlns:a16="http://schemas.microsoft.com/office/drawing/2014/main" id="{00000000-0008-0000-0000-00005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8" name="TextBox 9297">
          <a:extLst>
            <a:ext uri="{FF2B5EF4-FFF2-40B4-BE49-F238E27FC236}">
              <a16:creationId xmlns:a16="http://schemas.microsoft.com/office/drawing/2014/main" id="{00000000-0008-0000-0000-00005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299" name="TextBox 9298">
          <a:extLst>
            <a:ext uri="{FF2B5EF4-FFF2-40B4-BE49-F238E27FC236}">
              <a16:creationId xmlns:a16="http://schemas.microsoft.com/office/drawing/2014/main" id="{00000000-0008-0000-0000-00005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0" name="TextBox 9299">
          <a:extLst>
            <a:ext uri="{FF2B5EF4-FFF2-40B4-BE49-F238E27FC236}">
              <a16:creationId xmlns:a16="http://schemas.microsoft.com/office/drawing/2014/main" id="{00000000-0008-0000-0000-00005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1" name="TextBox 9300">
          <a:extLst>
            <a:ext uri="{FF2B5EF4-FFF2-40B4-BE49-F238E27FC236}">
              <a16:creationId xmlns:a16="http://schemas.microsoft.com/office/drawing/2014/main" id="{00000000-0008-0000-0000-00005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2" name="TextBox 9301">
          <a:extLst>
            <a:ext uri="{FF2B5EF4-FFF2-40B4-BE49-F238E27FC236}">
              <a16:creationId xmlns:a16="http://schemas.microsoft.com/office/drawing/2014/main" id="{00000000-0008-0000-0000-00005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3" name="TextBox 9302">
          <a:extLst>
            <a:ext uri="{FF2B5EF4-FFF2-40B4-BE49-F238E27FC236}">
              <a16:creationId xmlns:a16="http://schemas.microsoft.com/office/drawing/2014/main" id="{00000000-0008-0000-0000-00005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4" name="TextBox 9303">
          <a:extLst>
            <a:ext uri="{FF2B5EF4-FFF2-40B4-BE49-F238E27FC236}">
              <a16:creationId xmlns:a16="http://schemas.microsoft.com/office/drawing/2014/main" id="{00000000-0008-0000-0000-00005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5" name="TextBox 9304">
          <a:extLst>
            <a:ext uri="{FF2B5EF4-FFF2-40B4-BE49-F238E27FC236}">
              <a16:creationId xmlns:a16="http://schemas.microsoft.com/office/drawing/2014/main" id="{00000000-0008-0000-0000-00005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6" name="TextBox 9305">
          <a:extLst>
            <a:ext uri="{FF2B5EF4-FFF2-40B4-BE49-F238E27FC236}">
              <a16:creationId xmlns:a16="http://schemas.microsoft.com/office/drawing/2014/main" id="{00000000-0008-0000-0000-00005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7" name="TextBox 9306">
          <a:extLst>
            <a:ext uri="{FF2B5EF4-FFF2-40B4-BE49-F238E27FC236}">
              <a16:creationId xmlns:a16="http://schemas.microsoft.com/office/drawing/2014/main" id="{00000000-0008-0000-0000-00005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8" name="TextBox 9307">
          <a:extLst>
            <a:ext uri="{FF2B5EF4-FFF2-40B4-BE49-F238E27FC236}">
              <a16:creationId xmlns:a16="http://schemas.microsoft.com/office/drawing/2014/main" id="{00000000-0008-0000-0000-00005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09" name="TextBox 9308">
          <a:extLst>
            <a:ext uri="{FF2B5EF4-FFF2-40B4-BE49-F238E27FC236}">
              <a16:creationId xmlns:a16="http://schemas.microsoft.com/office/drawing/2014/main" id="{00000000-0008-0000-0000-00005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0" name="TextBox 9309">
          <a:extLst>
            <a:ext uri="{FF2B5EF4-FFF2-40B4-BE49-F238E27FC236}">
              <a16:creationId xmlns:a16="http://schemas.microsoft.com/office/drawing/2014/main" id="{00000000-0008-0000-0000-00005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1" name="TextBox 9310">
          <a:extLst>
            <a:ext uri="{FF2B5EF4-FFF2-40B4-BE49-F238E27FC236}">
              <a16:creationId xmlns:a16="http://schemas.microsoft.com/office/drawing/2014/main" id="{00000000-0008-0000-0000-00005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2" name="TextBox 9311">
          <a:extLst>
            <a:ext uri="{FF2B5EF4-FFF2-40B4-BE49-F238E27FC236}">
              <a16:creationId xmlns:a16="http://schemas.microsoft.com/office/drawing/2014/main" id="{00000000-0008-0000-0000-00006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3" name="TextBox 9312">
          <a:extLst>
            <a:ext uri="{FF2B5EF4-FFF2-40B4-BE49-F238E27FC236}">
              <a16:creationId xmlns:a16="http://schemas.microsoft.com/office/drawing/2014/main" id="{00000000-0008-0000-0000-00006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4" name="TextBox 9313">
          <a:extLst>
            <a:ext uri="{FF2B5EF4-FFF2-40B4-BE49-F238E27FC236}">
              <a16:creationId xmlns:a16="http://schemas.microsoft.com/office/drawing/2014/main" id="{00000000-0008-0000-0000-00006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5" name="TextBox 9314">
          <a:extLst>
            <a:ext uri="{FF2B5EF4-FFF2-40B4-BE49-F238E27FC236}">
              <a16:creationId xmlns:a16="http://schemas.microsoft.com/office/drawing/2014/main" id="{00000000-0008-0000-0000-00006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6" name="TextBox 9315">
          <a:extLst>
            <a:ext uri="{FF2B5EF4-FFF2-40B4-BE49-F238E27FC236}">
              <a16:creationId xmlns:a16="http://schemas.microsoft.com/office/drawing/2014/main" id="{00000000-0008-0000-0000-00006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7" name="TextBox 9316">
          <a:extLst>
            <a:ext uri="{FF2B5EF4-FFF2-40B4-BE49-F238E27FC236}">
              <a16:creationId xmlns:a16="http://schemas.microsoft.com/office/drawing/2014/main" id="{00000000-0008-0000-0000-00006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8" name="TextBox 9317">
          <a:extLst>
            <a:ext uri="{FF2B5EF4-FFF2-40B4-BE49-F238E27FC236}">
              <a16:creationId xmlns:a16="http://schemas.microsoft.com/office/drawing/2014/main" id="{00000000-0008-0000-0000-00006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19" name="TextBox 9318">
          <a:extLst>
            <a:ext uri="{FF2B5EF4-FFF2-40B4-BE49-F238E27FC236}">
              <a16:creationId xmlns:a16="http://schemas.microsoft.com/office/drawing/2014/main" id="{00000000-0008-0000-0000-00006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0" name="TextBox 9319">
          <a:extLst>
            <a:ext uri="{FF2B5EF4-FFF2-40B4-BE49-F238E27FC236}">
              <a16:creationId xmlns:a16="http://schemas.microsoft.com/office/drawing/2014/main" id="{00000000-0008-0000-0000-00006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1" name="TextBox 9320">
          <a:extLst>
            <a:ext uri="{FF2B5EF4-FFF2-40B4-BE49-F238E27FC236}">
              <a16:creationId xmlns:a16="http://schemas.microsoft.com/office/drawing/2014/main" id="{00000000-0008-0000-0000-00006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2" name="TextBox 9321">
          <a:extLst>
            <a:ext uri="{FF2B5EF4-FFF2-40B4-BE49-F238E27FC236}">
              <a16:creationId xmlns:a16="http://schemas.microsoft.com/office/drawing/2014/main" id="{00000000-0008-0000-0000-00006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3" name="TextBox 9322">
          <a:extLst>
            <a:ext uri="{FF2B5EF4-FFF2-40B4-BE49-F238E27FC236}">
              <a16:creationId xmlns:a16="http://schemas.microsoft.com/office/drawing/2014/main" id="{00000000-0008-0000-0000-00006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4" name="TextBox 9323">
          <a:extLst>
            <a:ext uri="{FF2B5EF4-FFF2-40B4-BE49-F238E27FC236}">
              <a16:creationId xmlns:a16="http://schemas.microsoft.com/office/drawing/2014/main" id="{00000000-0008-0000-0000-00006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5" name="TextBox 9324">
          <a:extLst>
            <a:ext uri="{FF2B5EF4-FFF2-40B4-BE49-F238E27FC236}">
              <a16:creationId xmlns:a16="http://schemas.microsoft.com/office/drawing/2014/main" id="{00000000-0008-0000-0000-00006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6" name="TextBox 9325">
          <a:extLst>
            <a:ext uri="{FF2B5EF4-FFF2-40B4-BE49-F238E27FC236}">
              <a16:creationId xmlns:a16="http://schemas.microsoft.com/office/drawing/2014/main" id="{00000000-0008-0000-0000-00006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7" name="TextBox 9326">
          <a:extLst>
            <a:ext uri="{FF2B5EF4-FFF2-40B4-BE49-F238E27FC236}">
              <a16:creationId xmlns:a16="http://schemas.microsoft.com/office/drawing/2014/main" id="{00000000-0008-0000-0000-00006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8" name="TextBox 9327">
          <a:extLst>
            <a:ext uri="{FF2B5EF4-FFF2-40B4-BE49-F238E27FC236}">
              <a16:creationId xmlns:a16="http://schemas.microsoft.com/office/drawing/2014/main" id="{00000000-0008-0000-0000-00007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29" name="TextBox 9328">
          <a:extLst>
            <a:ext uri="{FF2B5EF4-FFF2-40B4-BE49-F238E27FC236}">
              <a16:creationId xmlns:a16="http://schemas.microsoft.com/office/drawing/2014/main" id="{00000000-0008-0000-0000-00007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0" name="TextBox 9329">
          <a:extLst>
            <a:ext uri="{FF2B5EF4-FFF2-40B4-BE49-F238E27FC236}">
              <a16:creationId xmlns:a16="http://schemas.microsoft.com/office/drawing/2014/main" id="{00000000-0008-0000-0000-00007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1" name="TextBox 9330">
          <a:extLst>
            <a:ext uri="{FF2B5EF4-FFF2-40B4-BE49-F238E27FC236}">
              <a16:creationId xmlns:a16="http://schemas.microsoft.com/office/drawing/2014/main" id="{00000000-0008-0000-0000-00007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2" name="TextBox 9331">
          <a:extLst>
            <a:ext uri="{FF2B5EF4-FFF2-40B4-BE49-F238E27FC236}">
              <a16:creationId xmlns:a16="http://schemas.microsoft.com/office/drawing/2014/main" id="{00000000-0008-0000-0000-00007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3" name="TextBox 9332">
          <a:extLst>
            <a:ext uri="{FF2B5EF4-FFF2-40B4-BE49-F238E27FC236}">
              <a16:creationId xmlns:a16="http://schemas.microsoft.com/office/drawing/2014/main" id="{00000000-0008-0000-0000-00007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4" name="TextBox 9333">
          <a:extLst>
            <a:ext uri="{FF2B5EF4-FFF2-40B4-BE49-F238E27FC236}">
              <a16:creationId xmlns:a16="http://schemas.microsoft.com/office/drawing/2014/main" id="{00000000-0008-0000-0000-00007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5" name="TextBox 9334">
          <a:extLst>
            <a:ext uri="{FF2B5EF4-FFF2-40B4-BE49-F238E27FC236}">
              <a16:creationId xmlns:a16="http://schemas.microsoft.com/office/drawing/2014/main" id="{00000000-0008-0000-0000-00007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6" name="TextBox 9335">
          <a:extLst>
            <a:ext uri="{FF2B5EF4-FFF2-40B4-BE49-F238E27FC236}">
              <a16:creationId xmlns:a16="http://schemas.microsoft.com/office/drawing/2014/main" id="{00000000-0008-0000-0000-00007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7" name="TextBox 9336">
          <a:extLst>
            <a:ext uri="{FF2B5EF4-FFF2-40B4-BE49-F238E27FC236}">
              <a16:creationId xmlns:a16="http://schemas.microsoft.com/office/drawing/2014/main" id="{00000000-0008-0000-0000-00007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8" name="TextBox 9337">
          <a:extLst>
            <a:ext uri="{FF2B5EF4-FFF2-40B4-BE49-F238E27FC236}">
              <a16:creationId xmlns:a16="http://schemas.microsoft.com/office/drawing/2014/main" id="{00000000-0008-0000-0000-00007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39" name="TextBox 9338">
          <a:extLst>
            <a:ext uri="{FF2B5EF4-FFF2-40B4-BE49-F238E27FC236}">
              <a16:creationId xmlns:a16="http://schemas.microsoft.com/office/drawing/2014/main" id="{00000000-0008-0000-0000-00007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0" name="TextBox 9339">
          <a:extLst>
            <a:ext uri="{FF2B5EF4-FFF2-40B4-BE49-F238E27FC236}">
              <a16:creationId xmlns:a16="http://schemas.microsoft.com/office/drawing/2014/main" id="{00000000-0008-0000-0000-00007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1" name="TextBox 9340">
          <a:extLst>
            <a:ext uri="{FF2B5EF4-FFF2-40B4-BE49-F238E27FC236}">
              <a16:creationId xmlns:a16="http://schemas.microsoft.com/office/drawing/2014/main" id="{00000000-0008-0000-0000-00007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2" name="TextBox 9341">
          <a:extLst>
            <a:ext uri="{FF2B5EF4-FFF2-40B4-BE49-F238E27FC236}">
              <a16:creationId xmlns:a16="http://schemas.microsoft.com/office/drawing/2014/main" id="{00000000-0008-0000-0000-00007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3" name="TextBox 9342">
          <a:extLst>
            <a:ext uri="{FF2B5EF4-FFF2-40B4-BE49-F238E27FC236}">
              <a16:creationId xmlns:a16="http://schemas.microsoft.com/office/drawing/2014/main" id="{00000000-0008-0000-0000-00007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4" name="TextBox 9343">
          <a:extLst>
            <a:ext uri="{FF2B5EF4-FFF2-40B4-BE49-F238E27FC236}">
              <a16:creationId xmlns:a16="http://schemas.microsoft.com/office/drawing/2014/main" id="{00000000-0008-0000-0000-00008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5" name="TextBox 9344">
          <a:extLst>
            <a:ext uri="{FF2B5EF4-FFF2-40B4-BE49-F238E27FC236}">
              <a16:creationId xmlns:a16="http://schemas.microsoft.com/office/drawing/2014/main" id="{00000000-0008-0000-0000-00008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6" name="TextBox 9345">
          <a:extLst>
            <a:ext uri="{FF2B5EF4-FFF2-40B4-BE49-F238E27FC236}">
              <a16:creationId xmlns:a16="http://schemas.microsoft.com/office/drawing/2014/main" id="{00000000-0008-0000-0000-00008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7" name="TextBox 9346">
          <a:extLst>
            <a:ext uri="{FF2B5EF4-FFF2-40B4-BE49-F238E27FC236}">
              <a16:creationId xmlns:a16="http://schemas.microsoft.com/office/drawing/2014/main" id="{00000000-0008-0000-0000-00008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8" name="TextBox 9347">
          <a:extLst>
            <a:ext uri="{FF2B5EF4-FFF2-40B4-BE49-F238E27FC236}">
              <a16:creationId xmlns:a16="http://schemas.microsoft.com/office/drawing/2014/main" id="{00000000-0008-0000-0000-00008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49" name="TextBox 9348">
          <a:extLst>
            <a:ext uri="{FF2B5EF4-FFF2-40B4-BE49-F238E27FC236}">
              <a16:creationId xmlns:a16="http://schemas.microsoft.com/office/drawing/2014/main" id="{00000000-0008-0000-0000-00008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0" name="TextBox 9349">
          <a:extLst>
            <a:ext uri="{FF2B5EF4-FFF2-40B4-BE49-F238E27FC236}">
              <a16:creationId xmlns:a16="http://schemas.microsoft.com/office/drawing/2014/main" id="{00000000-0008-0000-0000-00008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1" name="TextBox 9350">
          <a:extLst>
            <a:ext uri="{FF2B5EF4-FFF2-40B4-BE49-F238E27FC236}">
              <a16:creationId xmlns:a16="http://schemas.microsoft.com/office/drawing/2014/main" id="{00000000-0008-0000-0000-00008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2" name="TextBox 9351">
          <a:extLst>
            <a:ext uri="{FF2B5EF4-FFF2-40B4-BE49-F238E27FC236}">
              <a16:creationId xmlns:a16="http://schemas.microsoft.com/office/drawing/2014/main" id="{00000000-0008-0000-0000-00008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3" name="TextBox 9352">
          <a:extLst>
            <a:ext uri="{FF2B5EF4-FFF2-40B4-BE49-F238E27FC236}">
              <a16:creationId xmlns:a16="http://schemas.microsoft.com/office/drawing/2014/main" id="{00000000-0008-0000-0000-00008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4" name="TextBox 9353">
          <a:extLst>
            <a:ext uri="{FF2B5EF4-FFF2-40B4-BE49-F238E27FC236}">
              <a16:creationId xmlns:a16="http://schemas.microsoft.com/office/drawing/2014/main" id="{00000000-0008-0000-0000-00008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5" name="TextBox 9354">
          <a:extLst>
            <a:ext uri="{FF2B5EF4-FFF2-40B4-BE49-F238E27FC236}">
              <a16:creationId xmlns:a16="http://schemas.microsoft.com/office/drawing/2014/main" id="{00000000-0008-0000-0000-00008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6" name="TextBox 9355">
          <a:extLst>
            <a:ext uri="{FF2B5EF4-FFF2-40B4-BE49-F238E27FC236}">
              <a16:creationId xmlns:a16="http://schemas.microsoft.com/office/drawing/2014/main" id="{00000000-0008-0000-0000-00008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7" name="TextBox 9356">
          <a:extLst>
            <a:ext uri="{FF2B5EF4-FFF2-40B4-BE49-F238E27FC236}">
              <a16:creationId xmlns:a16="http://schemas.microsoft.com/office/drawing/2014/main" id="{00000000-0008-0000-0000-00008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8" name="TextBox 9357">
          <a:extLst>
            <a:ext uri="{FF2B5EF4-FFF2-40B4-BE49-F238E27FC236}">
              <a16:creationId xmlns:a16="http://schemas.microsoft.com/office/drawing/2014/main" id="{00000000-0008-0000-0000-00008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59" name="TextBox 9358">
          <a:extLst>
            <a:ext uri="{FF2B5EF4-FFF2-40B4-BE49-F238E27FC236}">
              <a16:creationId xmlns:a16="http://schemas.microsoft.com/office/drawing/2014/main" id="{00000000-0008-0000-0000-00008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0" name="TextBox 9359">
          <a:extLst>
            <a:ext uri="{FF2B5EF4-FFF2-40B4-BE49-F238E27FC236}">
              <a16:creationId xmlns:a16="http://schemas.microsoft.com/office/drawing/2014/main" id="{00000000-0008-0000-0000-00009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1" name="TextBox 9360">
          <a:extLst>
            <a:ext uri="{FF2B5EF4-FFF2-40B4-BE49-F238E27FC236}">
              <a16:creationId xmlns:a16="http://schemas.microsoft.com/office/drawing/2014/main" id="{00000000-0008-0000-0000-00009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2" name="TextBox 9361">
          <a:extLst>
            <a:ext uri="{FF2B5EF4-FFF2-40B4-BE49-F238E27FC236}">
              <a16:creationId xmlns:a16="http://schemas.microsoft.com/office/drawing/2014/main" id="{00000000-0008-0000-0000-00009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3" name="TextBox 9362">
          <a:extLst>
            <a:ext uri="{FF2B5EF4-FFF2-40B4-BE49-F238E27FC236}">
              <a16:creationId xmlns:a16="http://schemas.microsoft.com/office/drawing/2014/main" id="{00000000-0008-0000-0000-00009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4" name="TextBox 9363">
          <a:extLst>
            <a:ext uri="{FF2B5EF4-FFF2-40B4-BE49-F238E27FC236}">
              <a16:creationId xmlns:a16="http://schemas.microsoft.com/office/drawing/2014/main" id="{00000000-0008-0000-0000-00009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5" name="TextBox 9364">
          <a:extLst>
            <a:ext uri="{FF2B5EF4-FFF2-40B4-BE49-F238E27FC236}">
              <a16:creationId xmlns:a16="http://schemas.microsoft.com/office/drawing/2014/main" id="{00000000-0008-0000-0000-00009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6" name="TextBox 9365">
          <a:extLst>
            <a:ext uri="{FF2B5EF4-FFF2-40B4-BE49-F238E27FC236}">
              <a16:creationId xmlns:a16="http://schemas.microsoft.com/office/drawing/2014/main" id="{00000000-0008-0000-0000-00009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7" name="TextBox 9366">
          <a:extLst>
            <a:ext uri="{FF2B5EF4-FFF2-40B4-BE49-F238E27FC236}">
              <a16:creationId xmlns:a16="http://schemas.microsoft.com/office/drawing/2014/main" id="{00000000-0008-0000-0000-00009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8" name="TextBox 9367">
          <a:extLst>
            <a:ext uri="{FF2B5EF4-FFF2-40B4-BE49-F238E27FC236}">
              <a16:creationId xmlns:a16="http://schemas.microsoft.com/office/drawing/2014/main" id="{00000000-0008-0000-0000-00009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69" name="TextBox 9368">
          <a:extLst>
            <a:ext uri="{FF2B5EF4-FFF2-40B4-BE49-F238E27FC236}">
              <a16:creationId xmlns:a16="http://schemas.microsoft.com/office/drawing/2014/main" id="{00000000-0008-0000-0000-00009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0" name="TextBox 9369">
          <a:extLst>
            <a:ext uri="{FF2B5EF4-FFF2-40B4-BE49-F238E27FC236}">
              <a16:creationId xmlns:a16="http://schemas.microsoft.com/office/drawing/2014/main" id="{00000000-0008-0000-0000-00009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1" name="TextBox 9370">
          <a:extLst>
            <a:ext uri="{FF2B5EF4-FFF2-40B4-BE49-F238E27FC236}">
              <a16:creationId xmlns:a16="http://schemas.microsoft.com/office/drawing/2014/main" id="{00000000-0008-0000-0000-00009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2" name="TextBox 9371">
          <a:extLst>
            <a:ext uri="{FF2B5EF4-FFF2-40B4-BE49-F238E27FC236}">
              <a16:creationId xmlns:a16="http://schemas.microsoft.com/office/drawing/2014/main" id="{00000000-0008-0000-0000-00009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3" name="TextBox 9372">
          <a:extLst>
            <a:ext uri="{FF2B5EF4-FFF2-40B4-BE49-F238E27FC236}">
              <a16:creationId xmlns:a16="http://schemas.microsoft.com/office/drawing/2014/main" id="{00000000-0008-0000-0000-00009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4" name="TextBox 9373">
          <a:extLst>
            <a:ext uri="{FF2B5EF4-FFF2-40B4-BE49-F238E27FC236}">
              <a16:creationId xmlns:a16="http://schemas.microsoft.com/office/drawing/2014/main" id="{00000000-0008-0000-0000-00009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5" name="TextBox 9374">
          <a:extLst>
            <a:ext uri="{FF2B5EF4-FFF2-40B4-BE49-F238E27FC236}">
              <a16:creationId xmlns:a16="http://schemas.microsoft.com/office/drawing/2014/main" id="{00000000-0008-0000-0000-00009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6" name="TextBox 9375">
          <a:extLst>
            <a:ext uri="{FF2B5EF4-FFF2-40B4-BE49-F238E27FC236}">
              <a16:creationId xmlns:a16="http://schemas.microsoft.com/office/drawing/2014/main" id="{00000000-0008-0000-0000-0000A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7" name="TextBox 9376">
          <a:extLst>
            <a:ext uri="{FF2B5EF4-FFF2-40B4-BE49-F238E27FC236}">
              <a16:creationId xmlns:a16="http://schemas.microsoft.com/office/drawing/2014/main" id="{00000000-0008-0000-0000-0000A1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8" name="TextBox 9377">
          <a:extLst>
            <a:ext uri="{FF2B5EF4-FFF2-40B4-BE49-F238E27FC236}">
              <a16:creationId xmlns:a16="http://schemas.microsoft.com/office/drawing/2014/main" id="{00000000-0008-0000-0000-0000A2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79" name="TextBox 9378">
          <a:extLst>
            <a:ext uri="{FF2B5EF4-FFF2-40B4-BE49-F238E27FC236}">
              <a16:creationId xmlns:a16="http://schemas.microsoft.com/office/drawing/2014/main" id="{00000000-0008-0000-0000-0000A3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0" name="TextBox 9379">
          <a:extLst>
            <a:ext uri="{FF2B5EF4-FFF2-40B4-BE49-F238E27FC236}">
              <a16:creationId xmlns:a16="http://schemas.microsoft.com/office/drawing/2014/main" id="{00000000-0008-0000-0000-0000A4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1" name="TextBox 9380">
          <a:extLst>
            <a:ext uri="{FF2B5EF4-FFF2-40B4-BE49-F238E27FC236}">
              <a16:creationId xmlns:a16="http://schemas.microsoft.com/office/drawing/2014/main" id="{00000000-0008-0000-0000-0000A5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2" name="TextBox 9381">
          <a:extLst>
            <a:ext uri="{FF2B5EF4-FFF2-40B4-BE49-F238E27FC236}">
              <a16:creationId xmlns:a16="http://schemas.microsoft.com/office/drawing/2014/main" id="{00000000-0008-0000-0000-0000A6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3" name="TextBox 9382">
          <a:extLst>
            <a:ext uri="{FF2B5EF4-FFF2-40B4-BE49-F238E27FC236}">
              <a16:creationId xmlns:a16="http://schemas.microsoft.com/office/drawing/2014/main" id="{00000000-0008-0000-0000-0000A7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4" name="TextBox 9383">
          <a:extLst>
            <a:ext uri="{FF2B5EF4-FFF2-40B4-BE49-F238E27FC236}">
              <a16:creationId xmlns:a16="http://schemas.microsoft.com/office/drawing/2014/main" id="{00000000-0008-0000-0000-0000A8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5" name="TextBox 9384">
          <a:extLst>
            <a:ext uri="{FF2B5EF4-FFF2-40B4-BE49-F238E27FC236}">
              <a16:creationId xmlns:a16="http://schemas.microsoft.com/office/drawing/2014/main" id="{00000000-0008-0000-0000-0000A9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6" name="TextBox 9385">
          <a:extLst>
            <a:ext uri="{FF2B5EF4-FFF2-40B4-BE49-F238E27FC236}">
              <a16:creationId xmlns:a16="http://schemas.microsoft.com/office/drawing/2014/main" id="{00000000-0008-0000-0000-0000AA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7" name="TextBox 9386">
          <a:extLst>
            <a:ext uri="{FF2B5EF4-FFF2-40B4-BE49-F238E27FC236}">
              <a16:creationId xmlns:a16="http://schemas.microsoft.com/office/drawing/2014/main" id="{00000000-0008-0000-0000-0000AB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8" name="TextBox 9387">
          <a:extLst>
            <a:ext uri="{FF2B5EF4-FFF2-40B4-BE49-F238E27FC236}">
              <a16:creationId xmlns:a16="http://schemas.microsoft.com/office/drawing/2014/main" id="{00000000-0008-0000-0000-0000AC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89" name="TextBox 9388">
          <a:extLst>
            <a:ext uri="{FF2B5EF4-FFF2-40B4-BE49-F238E27FC236}">
              <a16:creationId xmlns:a16="http://schemas.microsoft.com/office/drawing/2014/main" id="{00000000-0008-0000-0000-0000AD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90" name="TextBox 9389">
          <a:extLst>
            <a:ext uri="{FF2B5EF4-FFF2-40B4-BE49-F238E27FC236}">
              <a16:creationId xmlns:a16="http://schemas.microsoft.com/office/drawing/2014/main" id="{00000000-0008-0000-0000-0000AE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91" name="TextBox 9390">
          <a:extLst>
            <a:ext uri="{FF2B5EF4-FFF2-40B4-BE49-F238E27FC236}">
              <a16:creationId xmlns:a16="http://schemas.microsoft.com/office/drawing/2014/main" id="{00000000-0008-0000-0000-0000AF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5</xdr:col>
      <xdr:colOff>0</xdr:colOff>
      <xdr:row>1</xdr:row>
      <xdr:rowOff>0</xdr:rowOff>
    </xdr:from>
    <xdr:ext cx="184731" cy="264560"/>
    <xdr:sp macro="" textlink="">
      <xdr:nvSpPr>
        <xdr:cNvPr id="9392" name="TextBox 9391">
          <a:extLst>
            <a:ext uri="{FF2B5EF4-FFF2-40B4-BE49-F238E27FC236}">
              <a16:creationId xmlns:a16="http://schemas.microsoft.com/office/drawing/2014/main" id="{00000000-0008-0000-0000-0000B0240000}"/>
            </a:ext>
          </a:extLst>
        </xdr:cNvPr>
        <xdr:cNvSpPr txBox="1"/>
      </xdr:nvSpPr>
      <xdr:spPr>
        <a:xfrm>
          <a:off x="8267700" y="1266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1"/>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17" t="s">
        <v>92</v>
      </c>
      <c r="C2" s="102" t="s">
        <v>93</v>
      </c>
      <c r="D2" s="103">
        <v>0.5625</v>
      </c>
      <c r="E2" s="114" t="s">
        <v>94</v>
      </c>
      <c r="F2" s="104">
        <v>39</v>
      </c>
      <c r="G2" s="101">
        <v>3</v>
      </c>
      <c r="H2" s="113">
        <v>96</v>
      </c>
      <c r="I2" s="105"/>
      <c r="J2" s="1">
        <f>ROUNDUP(F2/20,0)</f>
        <v>2</v>
      </c>
      <c r="K2" s="8">
        <f>$P$3*J2*G2</f>
        <v>0</v>
      </c>
      <c r="L2" s="8">
        <f>$P$3*J2*G2*H2</f>
        <v>0</v>
      </c>
      <c r="M2" s="7"/>
      <c r="N2" s="6">
        <f>IFERROR(K2/M2,0)</f>
        <v>0</v>
      </c>
      <c r="P2" s="18" t="s">
        <v>5</v>
      </c>
      <c r="U2" s="13">
        <f>IFERROR(G2*J2,0)</f>
        <v>6</v>
      </c>
      <c r="V2" s="13">
        <f>IFERROR(U2*H2,0)</f>
        <v>576</v>
      </c>
      <c r="W2" s="13">
        <f>IF(X2&gt;=X3, X2, X3)</f>
        <v>101</v>
      </c>
      <c r="X2" s="13">
        <f>SUMIFS(F:F,C:C, C2)</f>
        <v>101</v>
      </c>
    </row>
    <row r="3" spans="1:24" ht="16.5" customHeight="1">
      <c r="A3" s="1">
        <v>2</v>
      </c>
      <c r="B3" s="117"/>
      <c r="C3" s="102" t="s">
        <v>95</v>
      </c>
      <c r="D3" s="103">
        <v>0.68055555555555547</v>
      </c>
      <c r="E3" s="115"/>
      <c r="F3" s="104">
        <v>22</v>
      </c>
      <c r="G3" s="101">
        <v>3</v>
      </c>
      <c r="H3" s="113">
        <v>96</v>
      </c>
      <c r="I3" s="105"/>
      <c r="J3" s="1">
        <f t="shared" ref="J3:J26" si="0">ROUNDUP(F3/20,0)</f>
        <v>2</v>
      </c>
      <c r="K3" s="8">
        <f t="shared" ref="K3:K26" si="1">$P$3*J3*G3</f>
        <v>0</v>
      </c>
      <c r="L3" s="8">
        <f t="shared" ref="L3:L26" si="2">$P$3*J3*G3*H3</f>
        <v>0</v>
      </c>
      <c r="M3" s="7"/>
      <c r="N3" s="6">
        <f t="shared" ref="N3:N26" si="3">IFERROR(K3/M3,0)</f>
        <v>0</v>
      </c>
      <c r="P3" s="3">
        <v>0</v>
      </c>
      <c r="U3" s="13">
        <f t="shared" ref="U3:U26" si="4">IFERROR(G3*J3,0)</f>
        <v>6</v>
      </c>
      <c r="V3" s="13">
        <f t="shared" ref="V3:V26" si="5">IFERROR(U3*H3,0)</f>
        <v>576</v>
      </c>
      <c r="X3" s="13">
        <f>SUMIFS(F:F,C:C, C3)</f>
        <v>101</v>
      </c>
    </row>
    <row r="4" spans="1:24" ht="16.5" customHeight="1">
      <c r="A4" s="1">
        <v>3</v>
      </c>
      <c r="B4" s="117"/>
      <c r="C4" s="102" t="s">
        <v>95</v>
      </c>
      <c r="D4" s="103">
        <v>0.75347222222222221</v>
      </c>
      <c r="E4" s="116"/>
      <c r="F4" s="106">
        <v>17</v>
      </c>
      <c r="G4" s="101">
        <v>3</v>
      </c>
      <c r="H4" s="113">
        <v>96</v>
      </c>
      <c r="I4" s="105"/>
      <c r="J4" s="1">
        <f t="shared" si="0"/>
        <v>1</v>
      </c>
      <c r="K4" s="8">
        <f t="shared" si="1"/>
        <v>0</v>
      </c>
      <c r="L4" s="8">
        <f t="shared" si="2"/>
        <v>0</v>
      </c>
      <c r="M4" s="7"/>
      <c r="N4" s="6">
        <f t="shared" si="3"/>
        <v>0</v>
      </c>
      <c r="P4" s="2" t="s">
        <v>6</v>
      </c>
      <c r="U4" s="13">
        <f t="shared" si="4"/>
        <v>3</v>
      </c>
      <c r="V4" s="13">
        <f t="shared" si="5"/>
        <v>288</v>
      </c>
    </row>
    <row r="5" spans="1:24" ht="16.5" customHeight="1">
      <c r="A5" s="1">
        <v>4</v>
      </c>
      <c r="B5" s="119" t="s">
        <v>96</v>
      </c>
      <c r="C5" s="108" t="s">
        <v>93</v>
      </c>
      <c r="D5" s="99">
        <v>0.375</v>
      </c>
      <c r="E5" s="119" t="s">
        <v>97</v>
      </c>
      <c r="F5" s="109">
        <v>2</v>
      </c>
      <c r="G5" s="110">
        <v>3.5</v>
      </c>
      <c r="H5" s="113">
        <v>96</v>
      </c>
      <c r="I5" s="105"/>
      <c r="J5" s="1">
        <f t="shared" si="0"/>
        <v>1</v>
      </c>
      <c r="K5" s="8">
        <f t="shared" si="1"/>
        <v>0</v>
      </c>
      <c r="L5" s="8">
        <f t="shared" si="2"/>
        <v>0</v>
      </c>
      <c r="M5" s="7"/>
      <c r="N5" s="6">
        <f t="shared" si="3"/>
        <v>0</v>
      </c>
      <c r="P5" s="19">
        <f>SUM(L:L)</f>
        <v>0</v>
      </c>
      <c r="U5" s="13">
        <f t="shared" si="4"/>
        <v>3.5</v>
      </c>
      <c r="V5" s="13">
        <f t="shared" si="5"/>
        <v>336</v>
      </c>
    </row>
    <row r="6" spans="1:24" ht="16.5" customHeight="1">
      <c r="A6" s="1">
        <v>5</v>
      </c>
      <c r="B6" s="120"/>
      <c r="C6" s="108" t="s">
        <v>95</v>
      </c>
      <c r="D6" s="99">
        <v>0.55208333333333337</v>
      </c>
      <c r="E6" s="120"/>
      <c r="F6" s="109">
        <v>1</v>
      </c>
      <c r="G6" s="110">
        <v>3.5</v>
      </c>
      <c r="H6" s="113">
        <v>96</v>
      </c>
      <c r="I6" s="105"/>
      <c r="J6" s="1">
        <f t="shared" si="0"/>
        <v>1</v>
      </c>
      <c r="K6" s="8">
        <f t="shared" si="1"/>
        <v>0</v>
      </c>
      <c r="L6" s="8">
        <f t="shared" si="2"/>
        <v>0</v>
      </c>
      <c r="M6" s="7"/>
      <c r="N6" s="6">
        <f t="shared" si="3"/>
        <v>0</v>
      </c>
      <c r="P6" s="2" t="s">
        <v>26</v>
      </c>
      <c r="U6" s="13">
        <f t="shared" si="4"/>
        <v>3.5</v>
      </c>
      <c r="V6" s="13">
        <f t="shared" si="5"/>
        <v>336</v>
      </c>
    </row>
    <row r="7" spans="1:24" ht="16.5" customHeight="1">
      <c r="A7" s="1">
        <v>6</v>
      </c>
      <c r="B7" s="121"/>
      <c r="C7" s="108" t="s">
        <v>95</v>
      </c>
      <c r="D7" s="99">
        <v>0.64236111111111105</v>
      </c>
      <c r="E7" s="121"/>
      <c r="F7" s="109">
        <v>1</v>
      </c>
      <c r="G7" s="110">
        <v>3.5</v>
      </c>
      <c r="H7" s="113">
        <v>96</v>
      </c>
      <c r="I7" s="105"/>
      <c r="J7" s="1">
        <f t="shared" si="0"/>
        <v>1</v>
      </c>
      <c r="K7" s="8">
        <f t="shared" si="1"/>
        <v>0</v>
      </c>
      <c r="L7" s="8">
        <f t="shared" si="2"/>
        <v>0</v>
      </c>
      <c r="M7" s="7"/>
      <c r="N7" s="6">
        <f t="shared" si="3"/>
        <v>0</v>
      </c>
      <c r="P7" s="20">
        <f>W2</f>
        <v>101</v>
      </c>
      <c r="U7" s="13">
        <f t="shared" si="4"/>
        <v>3.5</v>
      </c>
      <c r="V7" s="13">
        <f t="shared" si="5"/>
        <v>336</v>
      </c>
    </row>
    <row r="8" spans="1:24" ht="16.5" customHeight="1">
      <c r="A8" s="1">
        <v>7</v>
      </c>
      <c r="B8" s="119" t="s">
        <v>98</v>
      </c>
      <c r="C8" s="108" t="s">
        <v>93</v>
      </c>
      <c r="D8" s="99">
        <v>0.375</v>
      </c>
      <c r="E8" s="122" t="s">
        <v>99</v>
      </c>
      <c r="F8" s="109">
        <v>39</v>
      </c>
      <c r="G8" s="110">
        <v>3</v>
      </c>
      <c r="H8" s="113">
        <v>96</v>
      </c>
      <c r="I8" s="107"/>
      <c r="J8" s="1">
        <f t="shared" si="0"/>
        <v>2</v>
      </c>
      <c r="K8" s="8">
        <f t="shared" si="1"/>
        <v>0</v>
      </c>
      <c r="L8" s="8">
        <f t="shared" si="2"/>
        <v>0</v>
      </c>
      <c r="M8" s="7"/>
      <c r="N8" s="6">
        <f t="shared" si="3"/>
        <v>0</v>
      </c>
      <c r="P8" s="2" t="s">
        <v>27</v>
      </c>
      <c r="U8" s="13">
        <f t="shared" si="4"/>
        <v>6</v>
      </c>
      <c r="V8" s="13">
        <f t="shared" si="5"/>
        <v>576</v>
      </c>
    </row>
    <row r="9" spans="1:24" ht="16.5" customHeight="1">
      <c r="A9" s="1">
        <v>8</v>
      </c>
      <c r="B9" s="121"/>
      <c r="C9" s="108" t="s">
        <v>95</v>
      </c>
      <c r="D9" s="99">
        <v>0.65972222222222221</v>
      </c>
      <c r="E9" s="122"/>
      <c r="F9" s="109">
        <v>39</v>
      </c>
      <c r="G9" s="101">
        <v>3</v>
      </c>
      <c r="H9" s="113">
        <v>96</v>
      </c>
      <c r="I9" s="107"/>
      <c r="J9" s="1">
        <f t="shared" si="0"/>
        <v>2</v>
      </c>
      <c r="K9" s="8">
        <f t="shared" si="1"/>
        <v>0</v>
      </c>
      <c r="L9" s="8">
        <f t="shared" si="2"/>
        <v>0</v>
      </c>
      <c r="M9" s="7"/>
      <c r="N9" s="6">
        <f t="shared" si="3"/>
        <v>0</v>
      </c>
      <c r="P9" s="19">
        <f>SUM(U:U)</f>
        <v>140.30000000000001</v>
      </c>
      <c r="U9" s="13">
        <f t="shared" si="4"/>
        <v>6</v>
      </c>
      <c r="V9" s="13">
        <f t="shared" si="5"/>
        <v>576</v>
      </c>
    </row>
    <row r="10" spans="1:24" ht="16.5" customHeight="1">
      <c r="A10" s="1">
        <v>9</v>
      </c>
      <c r="B10" s="119" t="s">
        <v>100</v>
      </c>
      <c r="C10" s="108" t="s">
        <v>93</v>
      </c>
      <c r="D10" s="99">
        <v>0.375</v>
      </c>
      <c r="E10" s="122" t="s">
        <v>101</v>
      </c>
      <c r="F10" s="109">
        <v>3</v>
      </c>
      <c r="G10" s="101">
        <v>4</v>
      </c>
      <c r="H10" s="113">
        <v>96</v>
      </c>
      <c r="I10" s="107"/>
      <c r="J10" s="1">
        <f t="shared" si="0"/>
        <v>1</v>
      </c>
      <c r="K10" s="8">
        <f t="shared" si="1"/>
        <v>0</v>
      </c>
      <c r="L10" s="8">
        <f t="shared" si="2"/>
        <v>0</v>
      </c>
      <c r="M10" s="7"/>
      <c r="N10" s="6">
        <f t="shared" si="3"/>
        <v>0</v>
      </c>
      <c r="P10" s="2" t="s">
        <v>28</v>
      </c>
      <c r="U10" s="13">
        <f t="shared" si="4"/>
        <v>4</v>
      </c>
      <c r="V10" s="13">
        <f t="shared" si="5"/>
        <v>384</v>
      </c>
    </row>
    <row r="11" spans="1:24" ht="16.5" customHeight="1" thickBot="1">
      <c r="A11" s="1">
        <v>10</v>
      </c>
      <c r="B11" s="121"/>
      <c r="C11" s="108" t="s">
        <v>95</v>
      </c>
      <c r="D11" s="99">
        <v>0.56944444444444442</v>
      </c>
      <c r="E11" s="122"/>
      <c r="F11" s="109">
        <v>3</v>
      </c>
      <c r="G11" s="101">
        <v>4</v>
      </c>
      <c r="H11" s="113">
        <v>96</v>
      </c>
      <c r="I11" s="107"/>
      <c r="J11" s="1">
        <f t="shared" si="0"/>
        <v>1</v>
      </c>
      <c r="K11" s="8">
        <f t="shared" si="1"/>
        <v>0</v>
      </c>
      <c r="L11" s="8">
        <f t="shared" si="2"/>
        <v>0</v>
      </c>
      <c r="M11" s="7"/>
      <c r="N11" s="6">
        <f t="shared" si="3"/>
        <v>0</v>
      </c>
      <c r="P11" s="21">
        <f>SUM(V:V)</f>
        <v>13468.8</v>
      </c>
      <c r="U11" s="13">
        <f t="shared" si="4"/>
        <v>4</v>
      </c>
      <c r="V11" s="13">
        <f t="shared" si="5"/>
        <v>384</v>
      </c>
    </row>
    <row r="12" spans="1:24" ht="16.5" customHeight="1">
      <c r="A12" s="1">
        <v>11</v>
      </c>
      <c r="B12" s="119" t="s">
        <v>102</v>
      </c>
      <c r="C12" s="108" t="s">
        <v>93</v>
      </c>
      <c r="D12" s="99">
        <v>0.39583333333333331</v>
      </c>
      <c r="E12" s="122" t="s">
        <v>103</v>
      </c>
      <c r="F12" s="109">
        <v>2</v>
      </c>
      <c r="G12" s="101">
        <v>6.5</v>
      </c>
      <c r="H12" s="113">
        <v>96</v>
      </c>
      <c r="I12" s="107"/>
      <c r="J12" s="1">
        <f t="shared" si="0"/>
        <v>1</v>
      </c>
      <c r="K12" s="8">
        <f t="shared" si="1"/>
        <v>0</v>
      </c>
      <c r="L12" s="8">
        <f t="shared" si="2"/>
        <v>0</v>
      </c>
      <c r="M12" s="7"/>
      <c r="N12" s="6">
        <f t="shared" si="3"/>
        <v>0</v>
      </c>
      <c r="P12" s="22"/>
      <c r="U12" s="13">
        <f t="shared" si="4"/>
        <v>6.5</v>
      </c>
      <c r="V12" s="13">
        <f t="shared" si="5"/>
        <v>624</v>
      </c>
    </row>
    <row r="13" spans="1:24" ht="16.5" customHeight="1">
      <c r="A13" s="1">
        <v>12</v>
      </c>
      <c r="B13" s="121"/>
      <c r="C13" s="108" t="s">
        <v>95</v>
      </c>
      <c r="D13" s="99">
        <v>0.66666666666666663</v>
      </c>
      <c r="E13" s="122"/>
      <c r="F13" s="109">
        <v>2</v>
      </c>
      <c r="G13" s="101">
        <v>6.5</v>
      </c>
      <c r="H13" s="113">
        <v>96</v>
      </c>
      <c r="I13" s="107"/>
      <c r="J13" s="1">
        <f t="shared" si="0"/>
        <v>1</v>
      </c>
      <c r="K13" s="8">
        <f t="shared" si="1"/>
        <v>0</v>
      </c>
      <c r="L13" s="8">
        <f t="shared" si="2"/>
        <v>0</v>
      </c>
      <c r="M13" s="7"/>
      <c r="N13" s="6">
        <f t="shared" si="3"/>
        <v>0</v>
      </c>
      <c r="P13" s="23" t="s">
        <v>17</v>
      </c>
      <c r="U13" s="13">
        <f t="shared" si="4"/>
        <v>6.5</v>
      </c>
      <c r="V13" s="13">
        <f t="shared" si="5"/>
        <v>624</v>
      </c>
    </row>
    <row r="14" spans="1:24" ht="16.5" customHeight="1">
      <c r="A14" s="1">
        <v>13</v>
      </c>
      <c r="B14" s="119" t="s">
        <v>104</v>
      </c>
      <c r="C14" s="108" t="s">
        <v>93</v>
      </c>
      <c r="D14" s="99">
        <v>0.375</v>
      </c>
      <c r="E14" s="122" t="s">
        <v>105</v>
      </c>
      <c r="F14" s="109">
        <v>4</v>
      </c>
      <c r="G14" s="101">
        <v>10.4</v>
      </c>
      <c r="H14" s="113">
        <v>96</v>
      </c>
      <c r="I14" s="107"/>
      <c r="J14" s="1">
        <f t="shared" si="0"/>
        <v>1</v>
      </c>
      <c r="K14" s="8">
        <f t="shared" si="1"/>
        <v>0</v>
      </c>
      <c r="L14" s="8">
        <f t="shared" si="2"/>
        <v>0</v>
      </c>
      <c r="M14" s="7"/>
      <c r="N14" s="6">
        <f t="shared" si="3"/>
        <v>0</v>
      </c>
      <c r="P14" s="117" t="s">
        <v>18</v>
      </c>
      <c r="U14" s="13">
        <f t="shared" si="4"/>
        <v>10.4</v>
      </c>
      <c r="V14" s="13">
        <f t="shared" si="5"/>
        <v>998.40000000000009</v>
      </c>
    </row>
    <row r="15" spans="1:24" ht="16.5" customHeight="1">
      <c r="A15" s="1">
        <v>14</v>
      </c>
      <c r="B15" s="120"/>
      <c r="C15" s="108" t="s">
        <v>95</v>
      </c>
      <c r="D15" s="99">
        <v>0.62847222222222221</v>
      </c>
      <c r="E15" s="122"/>
      <c r="F15" s="109">
        <v>4</v>
      </c>
      <c r="G15" s="101">
        <v>10.4</v>
      </c>
      <c r="H15" s="113">
        <v>96</v>
      </c>
      <c r="I15" s="107"/>
      <c r="J15" s="1">
        <f t="shared" si="0"/>
        <v>1</v>
      </c>
      <c r="K15" s="8">
        <f t="shared" si="1"/>
        <v>0</v>
      </c>
      <c r="L15" s="8">
        <f t="shared" si="2"/>
        <v>0</v>
      </c>
      <c r="M15" s="7"/>
      <c r="N15" s="6">
        <f t="shared" si="3"/>
        <v>0</v>
      </c>
      <c r="P15" s="117"/>
      <c r="U15" s="13">
        <f t="shared" si="4"/>
        <v>10.4</v>
      </c>
      <c r="V15" s="13">
        <f t="shared" si="5"/>
        <v>998.40000000000009</v>
      </c>
    </row>
    <row r="16" spans="1:24" ht="16.5" customHeight="1">
      <c r="A16" s="1">
        <v>15</v>
      </c>
      <c r="B16" s="120"/>
      <c r="C16" s="108" t="s">
        <v>93</v>
      </c>
      <c r="D16" s="99">
        <v>0.375</v>
      </c>
      <c r="E16" s="122" t="s">
        <v>106</v>
      </c>
      <c r="F16" s="109">
        <v>4</v>
      </c>
      <c r="G16" s="101">
        <v>3.5</v>
      </c>
      <c r="H16" s="113">
        <v>96</v>
      </c>
      <c r="I16" s="107"/>
      <c r="J16" s="1">
        <f t="shared" si="0"/>
        <v>1</v>
      </c>
      <c r="K16" s="8">
        <f t="shared" si="1"/>
        <v>0</v>
      </c>
      <c r="L16" s="8">
        <f t="shared" si="2"/>
        <v>0</v>
      </c>
      <c r="M16" s="7"/>
      <c r="N16" s="6">
        <f t="shared" si="3"/>
        <v>0</v>
      </c>
      <c r="P16" s="117"/>
      <c r="U16" s="13">
        <f t="shared" si="4"/>
        <v>3.5</v>
      </c>
      <c r="V16" s="13">
        <f t="shared" si="5"/>
        <v>336</v>
      </c>
    </row>
    <row r="17" spans="1:22" ht="16.5" customHeight="1">
      <c r="A17" s="1">
        <v>16</v>
      </c>
      <c r="B17" s="121"/>
      <c r="C17" s="108" t="s">
        <v>95</v>
      </c>
      <c r="D17" s="99">
        <v>0.62847222222222221</v>
      </c>
      <c r="E17" s="122"/>
      <c r="F17" s="109">
        <v>4</v>
      </c>
      <c r="G17" s="101">
        <v>3.5</v>
      </c>
      <c r="H17" s="113">
        <v>96</v>
      </c>
      <c r="I17" s="107"/>
      <c r="J17" s="1">
        <f t="shared" si="0"/>
        <v>1</v>
      </c>
      <c r="K17" s="8">
        <f t="shared" si="1"/>
        <v>0</v>
      </c>
      <c r="L17" s="8">
        <f t="shared" si="2"/>
        <v>0</v>
      </c>
      <c r="M17" s="7"/>
      <c r="N17" s="6">
        <f t="shared" si="3"/>
        <v>0</v>
      </c>
      <c r="P17" s="24"/>
      <c r="U17" s="13">
        <f t="shared" si="4"/>
        <v>3.5</v>
      </c>
      <c r="V17" s="13">
        <f t="shared" si="5"/>
        <v>336</v>
      </c>
    </row>
    <row r="18" spans="1:22" ht="16.5" customHeight="1">
      <c r="A18" s="1">
        <v>17</v>
      </c>
      <c r="B18" s="122" t="s">
        <v>107</v>
      </c>
      <c r="C18" s="108" t="s">
        <v>93</v>
      </c>
      <c r="D18" s="99">
        <v>0.375</v>
      </c>
      <c r="E18" s="122" t="s">
        <v>108</v>
      </c>
      <c r="F18" s="109">
        <v>2</v>
      </c>
      <c r="G18" s="101">
        <v>2.5</v>
      </c>
      <c r="H18" s="113">
        <v>96</v>
      </c>
      <c r="I18" s="107"/>
      <c r="J18" s="1">
        <f t="shared" si="0"/>
        <v>1</v>
      </c>
      <c r="K18" s="8">
        <f t="shared" si="1"/>
        <v>0</v>
      </c>
      <c r="L18" s="8">
        <f t="shared" si="2"/>
        <v>0</v>
      </c>
      <c r="M18" s="7"/>
      <c r="N18" s="6">
        <f t="shared" si="3"/>
        <v>0</v>
      </c>
      <c r="P18" s="5" t="s">
        <v>14</v>
      </c>
      <c r="U18" s="13">
        <f t="shared" si="4"/>
        <v>2.5</v>
      </c>
      <c r="V18" s="13">
        <f t="shared" si="5"/>
        <v>240</v>
      </c>
    </row>
    <row r="19" spans="1:22" ht="16.5" customHeight="1">
      <c r="A19" s="1">
        <v>18</v>
      </c>
      <c r="B19" s="122"/>
      <c r="C19" s="108" t="s">
        <v>95</v>
      </c>
      <c r="D19" s="99">
        <v>0.54166666666666663</v>
      </c>
      <c r="E19" s="122"/>
      <c r="F19" s="109">
        <v>2</v>
      </c>
      <c r="G19" s="101">
        <v>2.5</v>
      </c>
      <c r="H19" s="113">
        <v>96</v>
      </c>
      <c r="I19" s="107"/>
      <c r="J19" s="1">
        <f t="shared" si="0"/>
        <v>1</v>
      </c>
      <c r="K19" s="8">
        <f t="shared" si="1"/>
        <v>0</v>
      </c>
      <c r="L19" s="8">
        <f t="shared" si="2"/>
        <v>0</v>
      </c>
      <c r="M19" s="7"/>
      <c r="N19" s="6">
        <f t="shared" si="3"/>
        <v>0</v>
      </c>
      <c r="P19" s="118" t="s">
        <v>19</v>
      </c>
      <c r="U19" s="13">
        <f t="shared" si="4"/>
        <v>2.5</v>
      </c>
      <c r="V19" s="13">
        <f t="shared" si="5"/>
        <v>240</v>
      </c>
    </row>
    <row r="20" spans="1:22" ht="16.5" customHeight="1">
      <c r="A20" s="1">
        <v>19</v>
      </c>
      <c r="B20" s="122"/>
      <c r="C20" s="108" t="s">
        <v>93</v>
      </c>
      <c r="D20" s="99">
        <v>0.375</v>
      </c>
      <c r="E20" s="122" t="s">
        <v>109</v>
      </c>
      <c r="F20" s="109">
        <v>1</v>
      </c>
      <c r="G20" s="101">
        <v>7</v>
      </c>
      <c r="H20" s="113">
        <v>96</v>
      </c>
      <c r="I20" s="105"/>
      <c r="J20" s="1">
        <f t="shared" si="0"/>
        <v>1</v>
      </c>
      <c r="K20" s="8">
        <f t="shared" si="1"/>
        <v>0</v>
      </c>
      <c r="L20" s="8">
        <f t="shared" si="2"/>
        <v>0</v>
      </c>
      <c r="M20" s="7"/>
      <c r="N20" s="6">
        <f t="shared" si="3"/>
        <v>0</v>
      </c>
      <c r="P20" s="118"/>
      <c r="U20" s="13">
        <f t="shared" si="4"/>
        <v>7</v>
      </c>
      <c r="V20" s="13">
        <f t="shared" si="5"/>
        <v>672</v>
      </c>
    </row>
    <row r="21" spans="1:22" ht="16.5" customHeight="1">
      <c r="A21" s="1">
        <v>20</v>
      </c>
      <c r="B21" s="122"/>
      <c r="C21" s="108" t="s">
        <v>95</v>
      </c>
      <c r="D21" s="99">
        <v>0.54166666666666663</v>
      </c>
      <c r="E21" s="122"/>
      <c r="F21" s="109">
        <v>1</v>
      </c>
      <c r="G21" s="101">
        <v>7</v>
      </c>
      <c r="H21" s="113">
        <v>96</v>
      </c>
      <c r="I21" s="105"/>
      <c r="J21" s="1">
        <f t="shared" si="0"/>
        <v>1</v>
      </c>
      <c r="K21" s="8">
        <f t="shared" si="1"/>
        <v>0</v>
      </c>
      <c r="L21" s="8">
        <f t="shared" si="2"/>
        <v>0</v>
      </c>
      <c r="M21" s="7"/>
      <c r="N21" s="6">
        <f t="shared" si="3"/>
        <v>0</v>
      </c>
      <c r="P21" s="118"/>
      <c r="U21" s="13">
        <f t="shared" si="4"/>
        <v>7</v>
      </c>
      <c r="V21" s="13">
        <f t="shared" si="5"/>
        <v>672</v>
      </c>
    </row>
    <row r="22" spans="1:22" ht="16.5" customHeight="1">
      <c r="A22" s="1">
        <v>21</v>
      </c>
      <c r="B22" s="123" t="s">
        <v>110</v>
      </c>
      <c r="C22" s="111" t="s">
        <v>93</v>
      </c>
      <c r="D22" s="103">
        <v>0.375</v>
      </c>
      <c r="E22" s="125" t="s">
        <v>111</v>
      </c>
      <c r="F22" s="100">
        <v>3</v>
      </c>
      <c r="G22" s="112">
        <v>9</v>
      </c>
      <c r="H22" s="113">
        <v>96</v>
      </c>
      <c r="I22" s="105"/>
      <c r="J22" s="1">
        <f t="shared" si="0"/>
        <v>1</v>
      </c>
      <c r="K22" s="8">
        <f t="shared" si="1"/>
        <v>0</v>
      </c>
      <c r="L22" s="8">
        <f t="shared" si="2"/>
        <v>0</v>
      </c>
      <c r="M22" s="7"/>
      <c r="N22" s="6">
        <f t="shared" si="3"/>
        <v>0</v>
      </c>
      <c r="P22" s="118"/>
      <c r="U22" s="13">
        <f t="shared" si="4"/>
        <v>9</v>
      </c>
      <c r="V22" s="13">
        <f t="shared" si="5"/>
        <v>864</v>
      </c>
    </row>
    <row r="23" spans="1:22" ht="16.5" customHeight="1">
      <c r="A23" s="1">
        <v>22</v>
      </c>
      <c r="B23" s="128"/>
      <c r="C23" s="111" t="s">
        <v>95</v>
      </c>
      <c r="D23" s="103">
        <v>0.59375</v>
      </c>
      <c r="E23" s="126"/>
      <c r="F23" s="106">
        <v>1</v>
      </c>
      <c r="G23" s="112">
        <v>9</v>
      </c>
      <c r="H23" s="113">
        <v>96</v>
      </c>
      <c r="I23" s="105"/>
      <c r="J23" s="1">
        <f t="shared" si="0"/>
        <v>1</v>
      </c>
      <c r="K23" s="8">
        <f t="shared" si="1"/>
        <v>0</v>
      </c>
      <c r="L23" s="8">
        <f t="shared" si="2"/>
        <v>0</v>
      </c>
      <c r="M23" s="7"/>
      <c r="N23" s="6">
        <f t="shared" si="3"/>
        <v>0</v>
      </c>
      <c r="P23" s="118"/>
      <c r="U23" s="13">
        <f t="shared" si="4"/>
        <v>9</v>
      </c>
      <c r="V23" s="13">
        <f t="shared" si="5"/>
        <v>864</v>
      </c>
    </row>
    <row r="24" spans="1:22" ht="16.5" customHeight="1">
      <c r="A24" s="1">
        <v>23</v>
      </c>
      <c r="B24" s="124"/>
      <c r="C24" s="111" t="s">
        <v>95</v>
      </c>
      <c r="D24" s="103">
        <v>0.625</v>
      </c>
      <c r="E24" s="127"/>
      <c r="F24" s="106">
        <v>2</v>
      </c>
      <c r="G24" s="112">
        <v>9</v>
      </c>
      <c r="H24" s="113">
        <v>96</v>
      </c>
      <c r="I24" s="105"/>
      <c r="J24" s="1">
        <f t="shared" si="0"/>
        <v>1</v>
      </c>
      <c r="K24" s="8">
        <f t="shared" si="1"/>
        <v>0</v>
      </c>
      <c r="L24" s="8">
        <f t="shared" si="2"/>
        <v>0</v>
      </c>
      <c r="M24" s="7"/>
      <c r="N24" s="6">
        <f t="shared" si="3"/>
        <v>0</v>
      </c>
      <c r="P24" s="118"/>
      <c r="U24" s="13">
        <f t="shared" si="4"/>
        <v>9</v>
      </c>
      <c r="V24" s="13">
        <f t="shared" si="5"/>
        <v>864</v>
      </c>
    </row>
    <row r="25" spans="1:22" ht="16.5" customHeight="1">
      <c r="A25" s="1">
        <v>24</v>
      </c>
      <c r="B25" s="123" t="s">
        <v>112</v>
      </c>
      <c r="C25" s="111" t="s">
        <v>93</v>
      </c>
      <c r="D25" s="103">
        <v>0.375</v>
      </c>
      <c r="E25" s="125" t="s">
        <v>113</v>
      </c>
      <c r="F25" s="106">
        <v>2</v>
      </c>
      <c r="G25" s="112">
        <v>4</v>
      </c>
      <c r="H25" s="113">
        <v>96</v>
      </c>
      <c r="I25" s="105"/>
      <c r="J25" s="1">
        <f t="shared" si="0"/>
        <v>1</v>
      </c>
      <c r="K25" s="8">
        <f t="shared" si="1"/>
        <v>0</v>
      </c>
      <c r="L25" s="8">
        <f t="shared" si="2"/>
        <v>0</v>
      </c>
      <c r="M25" s="7"/>
      <c r="N25" s="6">
        <f t="shared" si="3"/>
        <v>0</v>
      </c>
      <c r="P25" s="118"/>
      <c r="U25" s="13">
        <f t="shared" si="4"/>
        <v>4</v>
      </c>
      <c r="V25" s="13">
        <f t="shared" si="5"/>
        <v>384</v>
      </c>
    </row>
    <row r="26" spans="1:22" ht="16.5" customHeight="1">
      <c r="A26" s="1">
        <v>25</v>
      </c>
      <c r="B26" s="124"/>
      <c r="C26" s="111" t="s">
        <v>95</v>
      </c>
      <c r="D26" s="103">
        <v>0.625</v>
      </c>
      <c r="E26" s="127"/>
      <c r="F26" s="106">
        <v>2</v>
      </c>
      <c r="G26" s="112">
        <v>4</v>
      </c>
      <c r="H26" s="113">
        <v>96</v>
      </c>
      <c r="I26" s="105"/>
      <c r="J26" s="1">
        <f t="shared" si="0"/>
        <v>1</v>
      </c>
      <c r="K26" s="8">
        <f t="shared" si="1"/>
        <v>0</v>
      </c>
      <c r="L26" s="8">
        <f t="shared" si="2"/>
        <v>0</v>
      </c>
      <c r="M26" s="7"/>
      <c r="N26" s="6">
        <f t="shared" si="3"/>
        <v>0</v>
      </c>
      <c r="P26" s="118"/>
      <c r="U26" s="13">
        <f t="shared" si="4"/>
        <v>4</v>
      </c>
      <c r="V26" s="13">
        <f t="shared" si="5"/>
        <v>384</v>
      </c>
    </row>
    <row r="27" spans="1:22" ht="16.5" customHeight="1">
      <c r="P27" s="4"/>
      <c r="U27" s="13">
        <f>IFERROR(#REF!*#REF!,0)</f>
        <v>0</v>
      </c>
      <c r="V27" s="13">
        <f>IFERROR(U27*#REF!,0)</f>
        <v>0</v>
      </c>
    </row>
    <row r="28" spans="1:22" ht="16.5" customHeight="1">
      <c r="P28" s="23" t="s">
        <v>5</v>
      </c>
      <c r="U28" s="13">
        <f>IFERROR(#REF!*#REF!,0)</f>
        <v>0</v>
      </c>
      <c r="V28" s="13">
        <f>IFERROR(U28*#REF!,0)</f>
        <v>0</v>
      </c>
    </row>
    <row r="29" spans="1:22" ht="16.5" customHeight="1">
      <c r="P29" s="114" t="s">
        <v>20</v>
      </c>
      <c r="U29" s="13">
        <f>IFERROR(#REF!*#REF!,0)</f>
        <v>0</v>
      </c>
      <c r="V29" s="13">
        <f>IFERROR(U29*#REF!,0)</f>
        <v>0</v>
      </c>
    </row>
    <row r="30" spans="1:22" ht="16.5" customHeight="1">
      <c r="P30" s="115"/>
      <c r="U30" s="13">
        <f>IFERROR(#REF!*#REF!,0)</f>
        <v>0</v>
      </c>
      <c r="V30" s="13">
        <f>IFERROR(U30*#REF!,0)</f>
        <v>0</v>
      </c>
    </row>
    <row r="31" spans="1:22" ht="16.5" customHeight="1">
      <c r="P31" s="115"/>
      <c r="U31" s="13">
        <f>IFERROR(#REF!*#REF!,0)</f>
        <v>0</v>
      </c>
      <c r="V31" s="13">
        <f>IFERROR(U31*#REF!,0)</f>
        <v>0</v>
      </c>
    </row>
    <row r="32" spans="1:22" ht="16.5" customHeight="1">
      <c r="P32" s="116"/>
      <c r="U32" s="13">
        <f>IFERROR(#REF!*#REF!,0)</f>
        <v>0</v>
      </c>
      <c r="V32" s="13">
        <f>IFERROR(U32*#REF!,0)</f>
        <v>0</v>
      </c>
    </row>
    <row r="33" spans="16:22" ht="16.5" customHeight="1">
      <c r="P33" s="25"/>
      <c r="U33" s="13">
        <f>IFERROR(#REF!*#REF!,0)</f>
        <v>0</v>
      </c>
      <c r="V33" s="13">
        <f>IFERROR(U33*#REF!,0)</f>
        <v>0</v>
      </c>
    </row>
    <row r="34" spans="16:22" ht="16.5" customHeight="1">
      <c r="P34" s="23" t="s">
        <v>7</v>
      </c>
      <c r="U34" s="13">
        <f>IFERROR(#REF!*#REF!,0)</f>
        <v>0</v>
      </c>
      <c r="V34" s="13">
        <f>IFERROR(U34*#REF!,0)</f>
        <v>0</v>
      </c>
    </row>
    <row r="35" spans="16:22" ht="16.5" customHeight="1">
      <c r="P35" s="114" t="s">
        <v>21</v>
      </c>
      <c r="U35" s="13">
        <f>IFERROR(#REF!*#REF!,0)</f>
        <v>0</v>
      </c>
      <c r="V35" s="13">
        <f>IFERROR(U35*#REF!,0)</f>
        <v>0</v>
      </c>
    </row>
    <row r="36" spans="16:22" ht="16.5" customHeight="1">
      <c r="P36" s="115"/>
      <c r="U36" s="13">
        <f>IFERROR(#REF!*#REF!,0)</f>
        <v>0</v>
      </c>
      <c r="V36" s="13">
        <f>IFERROR(U36*#REF!,0)</f>
        <v>0</v>
      </c>
    </row>
    <row r="37" spans="16:22" ht="16.5" customHeight="1">
      <c r="P37" s="115"/>
      <c r="U37" s="13">
        <f>IFERROR(#REF!*#REF!,0)</f>
        <v>0</v>
      </c>
      <c r="V37" s="13">
        <f>IFERROR(U37*#REF!,0)</f>
        <v>0</v>
      </c>
    </row>
    <row r="38" spans="16:22" ht="16.5" customHeight="1">
      <c r="P38" s="115"/>
      <c r="U38" s="13">
        <f>IFERROR(#REF!*#REF!,0)</f>
        <v>0</v>
      </c>
      <c r="V38" s="13">
        <f>IFERROR(U38*#REF!,0)</f>
        <v>0</v>
      </c>
    </row>
    <row r="39" spans="16:22" ht="16.5" customHeight="1">
      <c r="P39" s="115"/>
      <c r="U39" s="13">
        <f>IFERROR(#REF!*#REF!,0)</f>
        <v>0</v>
      </c>
      <c r="V39" s="13">
        <f>IFERROR(U39*#REF!,0)</f>
        <v>0</v>
      </c>
    </row>
    <row r="40" spans="16:22" ht="16.5" customHeight="1">
      <c r="P40" s="115"/>
      <c r="U40" s="13">
        <f>IFERROR(#REF!*#REF!,0)</f>
        <v>0</v>
      </c>
      <c r="V40" s="13">
        <f>IFERROR(U40*#REF!,0)</f>
        <v>0</v>
      </c>
    </row>
    <row r="41" spans="16:22" ht="16.5" customHeight="1">
      <c r="P41" s="115"/>
      <c r="U41" s="13">
        <f>IFERROR(#REF!*#REF!,0)</f>
        <v>0</v>
      </c>
      <c r="V41" s="13">
        <f>IFERROR(U41*#REF!,0)</f>
        <v>0</v>
      </c>
    </row>
    <row r="42" spans="16:22" ht="16.5" customHeight="1">
      <c r="P42" s="116"/>
      <c r="U42" s="13">
        <f>IFERROR(#REF!*#REF!,0)</f>
        <v>0</v>
      </c>
      <c r="V42" s="13">
        <f>IFERROR(U42*#REF!,0)</f>
        <v>0</v>
      </c>
    </row>
    <row r="43" spans="16:22" ht="16.5" customHeight="1">
      <c r="U43" s="13">
        <f>IFERROR(#REF!*#REF!,0)</f>
        <v>0</v>
      </c>
      <c r="V43" s="13">
        <f>IFERROR(U43*#REF!,0)</f>
        <v>0</v>
      </c>
    </row>
    <row r="44" spans="16:22" ht="16.5" customHeight="1">
      <c r="U44" s="13">
        <f>IFERROR(#REF!*#REF!,0)</f>
        <v>0</v>
      </c>
      <c r="V44" s="13">
        <f>IFERROR(U44*#REF!,0)</f>
        <v>0</v>
      </c>
    </row>
    <row r="45" spans="16:22" ht="16.5" customHeight="1">
      <c r="U45" s="13">
        <f>IFERROR(#REF!*#REF!,0)</f>
        <v>0</v>
      </c>
      <c r="V45" s="13">
        <f>IFERROR(U45*#REF!,0)</f>
        <v>0</v>
      </c>
    </row>
    <row r="46" spans="16:22" ht="16.5" customHeight="1">
      <c r="U46" s="13">
        <f>IFERROR(#REF!*#REF!,0)</f>
        <v>0</v>
      </c>
      <c r="V46" s="13">
        <f>IFERROR(U46*#REF!,0)</f>
        <v>0</v>
      </c>
    </row>
    <row r="47" spans="16:22" ht="16.5" customHeight="1">
      <c r="U47" s="13">
        <f>IFERROR(#REF!*#REF!,0)</f>
        <v>0</v>
      </c>
      <c r="V47" s="13">
        <f>IFERROR(U47*#REF!,0)</f>
        <v>0</v>
      </c>
    </row>
    <row r="48" spans="16:22" ht="16.5" customHeight="1">
      <c r="U48" s="13">
        <f>IFERROR(#REF!*#REF!,0)</f>
        <v>0</v>
      </c>
      <c r="V48" s="13">
        <f>IFERROR(U48*#REF!,0)</f>
        <v>0</v>
      </c>
    </row>
    <row r="49" spans="21:22" ht="16.5" customHeight="1">
      <c r="U49" s="13">
        <f>IFERROR(#REF!*#REF!,0)</f>
        <v>0</v>
      </c>
      <c r="V49" s="13">
        <f>IFERROR(U49*#REF!,0)</f>
        <v>0</v>
      </c>
    </row>
    <row r="50" spans="21:22" ht="16.5" customHeight="1">
      <c r="U50" s="13">
        <f>IFERROR(#REF!*#REF!,0)</f>
        <v>0</v>
      </c>
      <c r="V50" s="13">
        <f>IFERROR(U50*#REF!,0)</f>
        <v>0</v>
      </c>
    </row>
    <row r="51" spans="21:22" ht="16.5" customHeight="1">
      <c r="U51" s="13">
        <f>IFERROR(#REF!*#REF!,0)</f>
        <v>0</v>
      </c>
      <c r="V51" s="13">
        <f>IFERROR(U51*#REF!,0)</f>
        <v>0</v>
      </c>
    </row>
    <row r="52" spans="21:22" ht="16.5" customHeight="1">
      <c r="U52" s="13">
        <f>IFERROR(#REF!*#REF!,0)</f>
        <v>0</v>
      </c>
      <c r="V52" s="13">
        <f>IFERROR(U52*#REF!,0)</f>
        <v>0</v>
      </c>
    </row>
    <row r="53" spans="21:22" ht="16.5" customHeight="1">
      <c r="U53" s="13">
        <f>IFERROR(#REF!*#REF!,0)</f>
        <v>0</v>
      </c>
      <c r="V53" s="13">
        <f>IFERROR(U53*#REF!,0)</f>
        <v>0</v>
      </c>
    </row>
    <row r="54" spans="21:22" ht="16.5" customHeight="1">
      <c r="U54" s="13">
        <f>IFERROR(#REF!*#REF!,0)</f>
        <v>0</v>
      </c>
      <c r="V54" s="13">
        <f>IFERROR(U54*#REF!,0)</f>
        <v>0</v>
      </c>
    </row>
    <row r="55" spans="21:22" ht="16.5" customHeight="1">
      <c r="U55" s="13">
        <f>IFERROR(#REF!*#REF!,0)</f>
        <v>0</v>
      </c>
      <c r="V55" s="13">
        <f>IFERROR(U55*#REF!,0)</f>
        <v>0</v>
      </c>
    </row>
    <row r="56" spans="21:22" ht="16.5" customHeight="1">
      <c r="U56" s="13">
        <f>IFERROR(#REF!*#REF!,0)</f>
        <v>0</v>
      </c>
      <c r="V56" s="13">
        <f>IFERROR(U56*#REF!,0)</f>
        <v>0</v>
      </c>
    </row>
    <row r="57" spans="21:22" ht="16.5" customHeight="1">
      <c r="U57" s="13">
        <f>IFERROR(#REF!*#REF!,0)</f>
        <v>0</v>
      </c>
      <c r="V57" s="13">
        <f>IFERROR(U57*#REF!,0)</f>
        <v>0</v>
      </c>
    </row>
    <row r="58" spans="21:22" ht="16.5" customHeight="1">
      <c r="U58" s="13">
        <f>IFERROR(#REF!*#REF!,0)</f>
        <v>0</v>
      </c>
      <c r="V58" s="13">
        <f>IFERROR(U58*#REF!,0)</f>
        <v>0</v>
      </c>
    </row>
    <row r="59" spans="21:22" ht="16.5" customHeight="1">
      <c r="U59" s="13">
        <f>IFERROR(#REF!*#REF!,0)</f>
        <v>0</v>
      </c>
      <c r="V59" s="13">
        <f>IFERROR(U59*#REF!,0)</f>
        <v>0</v>
      </c>
    </row>
    <row r="60" spans="21:22" ht="16.5" customHeight="1">
      <c r="U60" s="13">
        <f>IFERROR(#REF!*#REF!,0)</f>
        <v>0</v>
      </c>
      <c r="V60" s="13">
        <f>IFERROR(U60*#REF!,0)</f>
        <v>0</v>
      </c>
    </row>
    <row r="61" spans="21:22" ht="16.5" customHeight="1">
      <c r="U61" s="13">
        <f>IFERROR(#REF!*#REF!,0)</f>
        <v>0</v>
      </c>
      <c r="V61" s="13">
        <f>IFERROR(U61*#REF!,0)</f>
        <v>0</v>
      </c>
    </row>
    <row r="62" spans="21:22" ht="16.5" customHeight="1">
      <c r="U62" s="13">
        <f>IFERROR(#REF!*#REF!,0)</f>
        <v>0</v>
      </c>
      <c r="V62" s="13">
        <f>IFERROR(U62*#REF!,0)</f>
        <v>0</v>
      </c>
    </row>
    <row r="63" spans="21:22" ht="16.5" customHeight="1">
      <c r="U63" s="13">
        <f>IFERROR(#REF!*#REF!,0)</f>
        <v>0</v>
      </c>
      <c r="V63" s="13">
        <f>IFERROR(U63*#REF!,0)</f>
        <v>0</v>
      </c>
    </row>
    <row r="64" spans="21:22" ht="16.5" customHeight="1">
      <c r="U64" s="13">
        <f>IFERROR(#REF!*#REF!,0)</f>
        <v>0</v>
      </c>
      <c r="V64" s="13">
        <f>IFERROR(U64*#REF!,0)</f>
        <v>0</v>
      </c>
    </row>
    <row r="65" spans="21:22" ht="16.5" customHeight="1">
      <c r="U65" s="13">
        <f>IFERROR(#REF!*#REF!,0)</f>
        <v>0</v>
      </c>
      <c r="V65" s="13">
        <f>IFERROR(U65*#REF!,0)</f>
        <v>0</v>
      </c>
    </row>
    <row r="66" spans="21:22" ht="16.5" customHeight="1">
      <c r="U66" s="13">
        <f>IFERROR(#REF!*#REF!,0)</f>
        <v>0</v>
      </c>
      <c r="V66" s="13">
        <f>IFERROR(U66*#REF!,0)</f>
        <v>0</v>
      </c>
    </row>
    <row r="67" spans="21:22" ht="16.5" customHeight="1">
      <c r="U67" s="13">
        <f>IFERROR(#REF!*#REF!,0)</f>
        <v>0</v>
      </c>
      <c r="V67" s="13">
        <f>IFERROR(U67*#REF!,0)</f>
        <v>0</v>
      </c>
    </row>
    <row r="68" spans="21:22" ht="16.5" customHeight="1">
      <c r="U68" s="13">
        <f>IFERROR(#REF!*#REF!,0)</f>
        <v>0</v>
      </c>
      <c r="V68" s="13">
        <f>IFERROR(U68*#REF!,0)</f>
        <v>0</v>
      </c>
    </row>
    <row r="69" spans="21:22" ht="16.5" customHeight="1">
      <c r="U69" s="13">
        <f>IFERROR(#REF!*#REF!,0)</f>
        <v>0</v>
      </c>
      <c r="V69" s="13">
        <f>IFERROR(U69*#REF!,0)</f>
        <v>0</v>
      </c>
    </row>
    <row r="70" spans="21:22" ht="16.5" customHeight="1">
      <c r="U70" s="13">
        <f>IFERROR(#REF!*#REF!,0)</f>
        <v>0</v>
      </c>
      <c r="V70" s="13">
        <f>IFERROR(U70*#REF!,0)</f>
        <v>0</v>
      </c>
    </row>
    <row r="71" spans="21:22" ht="16.5" customHeight="1">
      <c r="U71" s="13">
        <f>IFERROR(#REF!*#REF!,0)</f>
        <v>0</v>
      </c>
      <c r="V71" s="13">
        <f>IFERROR(U71*#REF!,0)</f>
        <v>0</v>
      </c>
    </row>
    <row r="72" spans="21:22" ht="16.5" customHeight="1">
      <c r="U72" s="13">
        <f>IFERROR(#REF!*#REF!,0)</f>
        <v>0</v>
      </c>
      <c r="V72" s="13">
        <f>IFERROR(U72*#REF!,0)</f>
        <v>0</v>
      </c>
    </row>
    <row r="73" spans="21:22" ht="16.5" customHeight="1">
      <c r="U73" s="13">
        <f>IFERROR(#REF!*#REF!,0)</f>
        <v>0</v>
      </c>
      <c r="V73" s="13">
        <f>IFERROR(U73*#REF!,0)</f>
        <v>0</v>
      </c>
    </row>
    <row r="74" spans="21:22" ht="16.5" customHeight="1">
      <c r="U74" s="13">
        <f>IFERROR(#REF!*#REF!,0)</f>
        <v>0</v>
      </c>
      <c r="V74" s="13">
        <f>IFERROR(U74*#REF!,0)</f>
        <v>0</v>
      </c>
    </row>
    <row r="75" spans="21:22" ht="16.5" customHeight="1">
      <c r="U75" s="13">
        <f>IFERROR(#REF!*#REF!,0)</f>
        <v>0</v>
      </c>
      <c r="V75" s="13">
        <f>IFERROR(U75*#REF!,0)</f>
        <v>0</v>
      </c>
    </row>
    <row r="76" spans="21:22" ht="16.5" customHeight="1">
      <c r="U76" s="13">
        <f>IFERROR(#REF!*#REF!,0)</f>
        <v>0</v>
      </c>
      <c r="V76" s="13">
        <f>IFERROR(U76*#REF!,0)</f>
        <v>0</v>
      </c>
    </row>
    <row r="77" spans="21:22" ht="16.5" customHeight="1">
      <c r="U77" s="13">
        <f>IFERROR(#REF!*#REF!,0)</f>
        <v>0</v>
      </c>
      <c r="V77" s="13">
        <f>IFERROR(U77*#REF!,0)</f>
        <v>0</v>
      </c>
    </row>
    <row r="78" spans="21:22" ht="16.5" customHeight="1">
      <c r="U78" s="13">
        <f>IFERROR(#REF!*#REF!,0)</f>
        <v>0</v>
      </c>
      <c r="V78" s="13">
        <f>IFERROR(U78*#REF!,0)</f>
        <v>0</v>
      </c>
    </row>
    <row r="79" spans="21:22" ht="16.5" customHeight="1">
      <c r="U79" s="13">
        <f>IFERROR(#REF!*#REF!,0)</f>
        <v>0</v>
      </c>
      <c r="V79" s="13">
        <f>IFERROR(U79*#REF!,0)</f>
        <v>0</v>
      </c>
    </row>
    <row r="80" spans="21:22" ht="16.5" customHeight="1">
      <c r="U80" s="13">
        <f>IFERROR(#REF!*#REF!,0)</f>
        <v>0</v>
      </c>
      <c r="V80" s="13">
        <f>IFERROR(U80*#REF!,0)</f>
        <v>0</v>
      </c>
    </row>
    <row r="81" spans="21:22" ht="16.5" customHeight="1">
      <c r="U81" s="13">
        <f>IFERROR(#REF!*#REF!,0)</f>
        <v>0</v>
      </c>
      <c r="V81" s="13">
        <f>IFERROR(U81*#REF!,0)</f>
        <v>0</v>
      </c>
    </row>
    <row r="82" spans="21:22" ht="16.5" customHeight="1">
      <c r="U82" s="13">
        <f>IFERROR(#REF!*#REF!,0)</f>
        <v>0</v>
      </c>
      <c r="V82" s="13">
        <f>IFERROR(U82*#REF!,0)</f>
        <v>0</v>
      </c>
    </row>
    <row r="83" spans="21:22" ht="16.5" customHeight="1">
      <c r="U83" s="13">
        <f>IFERROR(#REF!*#REF!,0)</f>
        <v>0</v>
      </c>
      <c r="V83" s="13">
        <f>IFERROR(U83*#REF!,0)</f>
        <v>0</v>
      </c>
    </row>
    <row r="84" spans="21:22" ht="16.5" customHeight="1">
      <c r="U84" s="13">
        <f>IFERROR(#REF!*#REF!,0)</f>
        <v>0</v>
      </c>
      <c r="V84" s="13">
        <f>IFERROR(U84*#REF!,0)</f>
        <v>0</v>
      </c>
    </row>
    <row r="85" spans="21:22" ht="16.5" customHeight="1">
      <c r="U85" s="13">
        <f>IFERROR(#REF!*#REF!,0)</f>
        <v>0</v>
      </c>
      <c r="V85" s="13">
        <f>IFERROR(U85*#REF!,0)</f>
        <v>0</v>
      </c>
    </row>
    <row r="86" spans="21:22" ht="16.5" customHeight="1">
      <c r="U86" s="13">
        <f>IFERROR(#REF!*#REF!,0)</f>
        <v>0</v>
      </c>
      <c r="V86" s="13">
        <f>IFERROR(U86*#REF!,0)</f>
        <v>0</v>
      </c>
    </row>
    <row r="87" spans="21:22" ht="16.5" customHeight="1">
      <c r="U87" s="13">
        <f>IFERROR(#REF!*#REF!,0)</f>
        <v>0</v>
      </c>
      <c r="V87" s="13">
        <f>IFERROR(U87*#REF!,0)</f>
        <v>0</v>
      </c>
    </row>
    <row r="88" spans="21:22" ht="16.5" customHeight="1">
      <c r="U88" s="13">
        <f>IFERROR(#REF!*#REF!,0)</f>
        <v>0</v>
      </c>
      <c r="V88" s="13">
        <f>IFERROR(U88*#REF!,0)</f>
        <v>0</v>
      </c>
    </row>
    <row r="89" spans="21:22" ht="16.5" customHeight="1">
      <c r="U89" s="13">
        <f>IFERROR(#REF!*#REF!,0)</f>
        <v>0</v>
      </c>
      <c r="V89" s="13">
        <f>IFERROR(U89*#REF!,0)</f>
        <v>0</v>
      </c>
    </row>
    <row r="90" spans="21:22" ht="16.5" customHeight="1">
      <c r="U90" s="13">
        <f>IFERROR(#REF!*#REF!,0)</f>
        <v>0</v>
      </c>
      <c r="V90" s="13">
        <f>IFERROR(U90*#REF!,0)</f>
        <v>0</v>
      </c>
    </row>
    <row r="91" spans="21:22" ht="16.5" customHeight="1">
      <c r="U91" s="13">
        <f>IFERROR(#REF!*#REF!,0)</f>
        <v>0</v>
      </c>
      <c r="V91" s="13">
        <f>IFERROR(U91*#REF!,0)</f>
        <v>0</v>
      </c>
    </row>
    <row r="92" spans="21:22" ht="16.5" customHeight="1">
      <c r="U92" s="13">
        <f>IFERROR(#REF!*#REF!,0)</f>
        <v>0</v>
      </c>
      <c r="V92" s="13">
        <f>IFERROR(U92*#REF!,0)</f>
        <v>0</v>
      </c>
    </row>
    <row r="93" spans="21:22" ht="16.5" customHeight="1">
      <c r="U93" s="13">
        <f>IFERROR(#REF!*#REF!,0)</f>
        <v>0</v>
      </c>
      <c r="V93" s="13">
        <f>IFERROR(U93*#REF!,0)</f>
        <v>0</v>
      </c>
    </row>
    <row r="94" spans="21:22" ht="16.5" customHeight="1">
      <c r="U94" s="13">
        <f>IFERROR(#REF!*#REF!,0)</f>
        <v>0</v>
      </c>
      <c r="V94" s="13">
        <f>IFERROR(U94*#REF!,0)</f>
        <v>0</v>
      </c>
    </row>
    <row r="95" spans="21:22" ht="16.5" customHeight="1">
      <c r="U95" s="13">
        <f>IFERROR(#REF!*#REF!,0)</f>
        <v>0</v>
      </c>
      <c r="V95" s="13">
        <f>IFERROR(U95*#REF!,0)</f>
        <v>0</v>
      </c>
    </row>
    <row r="96" spans="21:22" ht="16.5" customHeight="1">
      <c r="U96" s="13">
        <f>IFERROR(#REF!*#REF!,0)</f>
        <v>0</v>
      </c>
      <c r="V96" s="13">
        <f>IFERROR(U96*#REF!,0)</f>
        <v>0</v>
      </c>
    </row>
    <row r="97" spans="21:22" ht="16.5" customHeight="1">
      <c r="U97" s="13">
        <f>IFERROR(#REF!*#REF!,0)</f>
        <v>0</v>
      </c>
      <c r="V97" s="13">
        <f>IFERROR(U97*#REF!,0)</f>
        <v>0</v>
      </c>
    </row>
    <row r="98" spans="21:22" ht="16.5" customHeight="1">
      <c r="U98" s="13">
        <f>IFERROR(#REF!*#REF!,0)</f>
        <v>0</v>
      </c>
      <c r="V98" s="13">
        <f>IFERROR(U98*#REF!,0)</f>
        <v>0</v>
      </c>
    </row>
    <row r="99" spans="21:22" ht="16.5" customHeight="1">
      <c r="U99" s="13">
        <f>IFERROR(#REF!*#REF!,0)</f>
        <v>0</v>
      </c>
      <c r="V99" s="13">
        <f>IFERROR(U99*#REF!,0)</f>
        <v>0</v>
      </c>
    </row>
    <row r="100" spans="21:22" ht="16.5" customHeight="1">
      <c r="U100" s="13">
        <f>IFERROR(#REF!*#REF!,0)</f>
        <v>0</v>
      </c>
      <c r="V100" s="13">
        <f>IFERROR(U100*#REF!,0)</f>
        <v>0</v>
      </c>
    </row>
    <row r="101" spans="21:22" ht="16.5" customHeight="1">
      <c r="U101" s="13">
        <f>IFERROR(#REF!*#REF!,0)</f>
        <v>0</v>
      </c>
      <c r="V101" s="13">
        <f>IFERROR(U101*#REF!,0)</f>
        <v>0</v>
      </c>
    </row>
    <row r="102" spans="21:22" ht="16.5" customHeight="1">
      <c r="U102" s="13">
        <f>IFERROR(#REF!*#REF!,0)</f>
        <v>0</v>
      </c>
      <c r="V102" s="13">
        <f>IFERROR(U102*#REF!,0)</f>
        <v>0</v>
      </c>
    </row>
    <row r="103" spans="21:22" ht="16.5" customHeight="1">
      <c r="U103" s="13">
        <f>IFERROR(#REF!*#REF!,0)</f>
        <v>0</v>
      </c>
      <c r="V103" s="13">
        <f>IFERROR(U103*#REF!,0)</f>
        <v>0</v>
      </c>
    </row>
    <row r="104" spans="21:22" ht="16.5" customHeight="1">
      <c r="U104" s="13">
        <f>IFERROR(#REF!*#REF!,0)</f>
        <v>0</v>
      </c>
      <c r="V104" s="13">
        <f>IFERROR(U104*#REF!,0)</f>
        <v>0</v>
      </c>
    </row>
    <row r="105" spans="21:22" ht="16.5" customHeight="1">
      <c r="U105" s="13">
        <f>IFERROR(#REF!*#REF!,0)</f>
        <v>0</v>
      </c>
      <c r="V105" s="13">
        <f>IFERROR(U105*#REF!,0)</f>
        <v>0</v>
      </c>
    </row>
    <row r="106" spans="21:22" ht="16.5" customHeight="1">
      <c r="U106" s="13">
        <f>IFERROR(#REF!*#REF!,0)</f>
        <v>0</v>
      </c>
      <c r="V106" s="13">
        <f>IFERROR(U106*#REF!,0)</f>
        <v>0</v>
      </c>
    </row>
    <row r="107" spans="21:22" ht="16.5" customHeight="1">
      <c r="U107" s="13">
        <f>IFERROR(#REF!*#REF!,0)</f>
        <v>0</v>
      </c>
      <c r="V107" s="13">
        <f>IFERROR(U107*#REF!,0)</f>
        <v>0</v>
      </c>
    </row>
    <row r="108" spans="21:22" ht="16.5" customHeight="1">
      <c r="U108" s="13">
        <f>IFERROR(#REF!*#REF!,0)</f>
        <v>0</v>
      </c>
      <c r="V108" s="13">
        <f>IFERROR(U108*#REF!,0)</f>
        <v>0</v>
      </c>
    </row>
    <row r="109" spans="21:22" ht="16.5" customHeight="1">
      <c r="U109" s="13">
        <f>IFERROR(#REF!*#REF!,0)</f>
        <v>0</v>
      </c>
      <c r="V109" s="13">
        <f>IFERROR(U109*#REF!,0)</f>
        <v>0</v>
      </c>
    </row>
    <row r="110" spans="21:22" ht="16.5" customHeight="1">
      <c r="U110" s="13">
        <f>IFERROR(#REF!*#REF!,0)</f>
        <v>0</v>
      </c>
      <c r="V110" s="13">
        <f>IFERROR(U110*#REF!,0)</f>
        <v>0</v>
      </c>
    </row>
    <row r="111" spans="21:22" ht="16.5" customHeight="1">
      <c r="U111" s="13">
        <f>IFERROR(#REF!*#REF!,0)</f>
        <v>0</v>
      </c>
      <c r="V111" s="13">
        <f>IFERROR(U111*#REF!,0)</f>
        <v>0</v>
      </c>
    </row>
    <row r="112" spans="21:22" ht="16.5" customHeight="1">
      <c r="U112" s="13">
        <f>IFERROR(#REF!*#REF!,0)</f>
        <v>0</v>
      </c>
      <c r="V112" s="13">
        <f>IFERROR(U112*#REF!,0)</f>
        <v>0</v>
      </c>
    </row>
    <row r="113" spans="21:22" ht="16.5" customHeight="1">
      <c r="U113" s="13">
        <f>IFERROR(#REF!*#REF!,0)</f>
        <v>0</v>
      </c>
      <c r="V113" s="13">
        <f>IFERROR(U113*#REF!,0)</f>
        <v>0</v>
      </c>
    </row>
    <row r="114" spans="21:22" ht="16.5" customHeight="1">
      <c r="U114" s="13">
        <f>IFERROR(#REF!*#REF!,0)</f>
        <v>0</v>
      </c>
      <c r="V114" s="13">
        <f>IFERROR(U114*#REF!,0)</f>
        <v>0</v>
      </c>
    </row>
    <row r="115" spans="21:22" ht="16.5" customHeight="1">
      <c r="U115" s="13">
        <f>IFERROR(#REF!*#REF!,0)</f>
        <v>0</v>
      </c>
      <c r="V115" s="13">
        <f>IFERROR(U115*#REF!,0)</f>
        <v>0</v>
      </c>
    </row>
    <row r="116" spans="21:22" ht="16.5" customHeight="1">
      <c r="U116" s="13">
        <f>IFERROR(#REF!*#REF!,0)</f>
        <v>0</v>
      </c>
      <c r="V116" s="13">
        <f>IFERROR(U116*#REF!,0)</f>
        <v>0</v>
      </c>
    </row>
    <row r="117" spans="21:22" ht="16.5" customHeight="1">
      <c r="U117" s="13">
        <f>IFERROR(#REF!*#REF!,0)</f>
        <v>0</v>
      </c>
      <c r="V117" s="13">
        <f>IFERROR(U117*#REF!,0)</f>
        <v>0</v>
      </c>
    </row>
    <row r="118" spans="21:22" ht="16.5" customHeight="1">
      <c r="U118" s="13">
        <f>IFERROR(#REF!*#REF!,0)</f>
        <v>0</v>
      </c>
      <c r="V118" s="13">
        <f>IFERROR(U118*#REF!,0)</f>
        <v>0</v>
      </c>
    </row>
    <row r="119" spans="21:22" ht="16.5" customHeight="1">
      <c r="U119" s="13">
        <f>IFERROR(#REF!*#REF!,0)</f>
        <v>0</v>
      </c>
      <c r="V119" s="13">
        <f>IFERROR(U119*#REF!,0)</f>
        <v>0</v>
      </c>
    </row>
    <row r="120" spans="21:22" ht="16.5" customHeight="1">
      <c r="U120" s="13">
        <f>IFERROR(#REF!*#REF!,0)</f>
        <v>0</v>
      </c>
      <c r="V120" s="13">
        <f>IFERROR(U120*#REF!,0)</f>
        <v>0</v>
      </c>
    </row>
    <row r="121" spans="21:22" ht="16.5" customHeight="1">
      <c r="U121" s="13">
        <f>IFERROR(#REF!*#REF!,0)</f>
        <v>0</v>
      </c>
      <c r="V121" s="13">
        <f>IFERROR(U121*#REF!,0)</f>
        <v>0</v>
      </c>
    </row>
    <row r="122" spans="21:22" ht="16.5" customHeight="1">
      <c r="U122" s="13">
        <f>IFERROR(#REF!*#REF!,0)</f>
        <v>0</v>
      </c>
      <c r="V122" s="13">
        <f>IFERROR(U122*#REF!,0)</f>
        <v>0</v>
      </c>
    </row>
    <row r="123" spans="21:22" ht="16.5" customHeight="1">
      <c r="U123" s="13">
        <f>IFERROR(#REF!*#REF!,0)</f>
        <v>0</v>
      </c>
      <c r="V123" s="13">
        <f>IFERROR(U123*#REF!,0)</f>
        <v>0</v>
      </c>
    </row>
    <row r="124" spans="21:22" ht="16.5" customHeight="1">
      <c r="U124" s="13">
        <f>IFERROR(#REF!*#REF!,0)</f>
        <v>0</v>
      </c>
      <c r="V124" s="13">
        <f>IFERROR(U124*#REF!,0)</f>
        <v>0</v>
      </c>
    </row>
    <row r="125" spans="21:22" ht="16.5" customHeight="1">
      <c r="U125" s="13">
        <f>IFERROR(#REF!*#REF!,0)</f>
        <v>0</v>
      </c>
      <c r="V125" s="13">
        <f>IFERROR(U125*#REF!,0)</f>
        <v>0</v>
      </c>
    </row>
    <row r="126" spans="21:22" ht="16.5" customHeight="1">
      <c r="U126" s="13">
        <f>IFERROR(#REF!*#REF!,0)</f>
        <v>0</v>
      </c>
      <c r="V126" s="13">
        <f>IFERROR(U126*#REF!,0)</f>
        <v>0</v>
      </c>
    </row>
    <row r="127" spans="21:22" ht="16.5" customHeight="1">
      <c r="U127" s="13">
        <f>IFERROR(#REF!*#REF!,0)</f>
        <v>0</v>
      </c>
      <c r="V127" s="13">
        <f>IFERROR(U127*#REF!,0)</f>
        <v>0</v>
      </c>
    </row>
    <row r="128" spans="21:22" ht="16.5" customHeight="1">
      <c r="U128" s="13">
        <f>IFERROR(#REF!*#REF!,0)</f>
        <v>0</v>
      </c>
      <c r="V128" s="13">
        <f>IFERROR(U128*#REF!,0)</f>
        <v>0</v>
      </c>
    </row>
    <row r="129" spans="21:22" ht="16.5" customHeight="1">
      <c r="U129" s="13">
        <f>IFERROR(#REF!*#REF!,0)</f>
        <v>0</v>
      </c>
      <c r="V129" s="13">
        <f>IFERROR(U129*#REF!,0)</f>
        <v>0</v>
      </c>
    </row>
    <row r="130" spans="21:22" ht="16.5" customHeight="1">
      <c r="U130" s="13">
        <f>IFERROR(#REF!*#REF!,0)</f>
        <v>0</v>
      </c>
      <c r="V130" s="13">
        <f>IFERROR(U130*#REF!,0)</f>
        <v>0</v>
      </c>
    </row>
    <row r="131" spans="21:22" ht="16.5" customHeight="1">
      <c r="U131" s="13">
        <f>IFERROR(#REF!*#REF!,0)</f>
        <v>0</v>
      </c>
      <c r="V131" s="13">
        <f>IFERROR(U131*#REF!,0)</f>
        <v>0</v>
      </c>
    </row>
    <row r="132" spans="21:22" ht="16.5" customHeight="1">
      <c r="U132" s="13">
        <f>IFERROR(#REF!*#REF!,0)</f>
        <v>0</v>
      </c>
      <c r="V132" s="13">
        <f>IFERROR(U132*#REF!,0)</f>
        <v>0</v>
      </c>
    </row>
    <row r="133" spans="21:22" ht="16.5" customHeight="1">
      <c r="U133" s="13">
        <f>IFERROR(#REF!*#REF!,0)</f>
        <v>0</v>
      </c>
      <c r="V133" s="13">
        <f>IFERROR(U133*#REF!,0)</f>
        <v>0</v>
      </c>
    </row>
    <row r="134" spans="21:22" ht="16.5" customHeight="1">
      <c r="U134" s="13">
        <f>IFERROR(#REF!*#REF!,0)</f>
        <v>0</v>
      </c>
      <c r="V134" s="13">
        <f>IFERROR(U134*#REF!,0)</f>
        <v>0</v>
      </c>
    </row>
    <row r="135" spans="21:22" ht="16.5" customHeight="1">
      <c r="U135" s="13">
        <f>IFERROR(#REF!*#REF!,0)</f>
        <v>0</v>
      </c>
      <c r="V135" s="13">
        <f>IFERROR(U135*#REF!,0)</f>
        <v>0</v>
      </c>
    </row>
    <row r="136" spans="21:22" ht="16.5" customHeight="1">
      <c r="U136" s="13">
        <f>IFERROR(#REF!*#REF!,0)</f>
        <v>0</v>
      </c>
      <c r="V136" s="13">
        <f>IFERROR(U136*#REF!,0)</f>
        <v>0</v>
      </c>
    </row>
    <row r="137" spans="21:22" ht="16.5" customHeight="1">
      <c r="U137" s="13">
        <f>IFERROR(#REF!*#REF!,0)</f>
        <v>0</v>
      </c>
      <c r="V137" s="13">
        <f>IFERROR(U137*#REF!,0)</f>
        <v>0</v>
      </c>
    </row>
    <row r="138" spans="21:22" ht="16.5" customHeight="1">
      <c r="U138" s="13">
        <f>IFERROR(#REF!*#REF!,0)</f>
        <v>0</v>
      </c>
      <c r="V138" s="13">
        <f>IFERROR(U138*#REF!,0)</f>
        <v>0</v>
      </c>
    </row>
    <row r="139" spans="21:22" ht="16.5" customHeight="1">
      <c r="U139" s="13">
        <f>IFERROR(#REF!*#REF!,0)</f>
        <v>0</v>
      </c>
      <c r="V139" s="13">
        <f>IFERROR(U139*#REF!,0)</f>
        <v>0</v>
      </c>
    </row>
    <row r="140" spans="21:22" ht="16.5" customHeight="1">
      <c r="U140" s="13">
        <f>IFERROR(#REF!*#REF!,0)</f>
        <v>0</v>
      </c>
      <c r="V140" s="13">
        <f>IFERROR(U140*#REF!,0)</f>
        <v>0</v>
      </c>
    </row>
    <row r="141" spans="21:22" ht="16.5" customHeight="1">
      <c r="U141" s="13">
        <f>IFERROR(#REF!*#REF!,0)</f>
        <v>0</v>
      </c>
      <c r="V141" s="13">
        <f>IFERROR(U141*#REF!,0)</f>
        <v>0</v>
      </c>
    </row>
    <row r="142" spans="21:22" ht="16.5" customHeight="1">
      <c r="U142" s="13">
        <f>IFERROR(#REF!*#REF!,0)</f>
        <v>0</v>
      </c>
      <c r="V142" s="13">
        <f>IFERROR(U142*#REF!,0)</f>
        <v>0</v>
      </c>
    </row>
    <row r="143" spans="21:22" ht="16.5" customHeight="1">
      <c r="U143" s="13">
        <f>IFERROR(#REF!*#REF!,0)</f>
        <v>0</v>
      </c>
      <c r="V143" s="13">
        <f>IFERROR(U143*#REF!,0)</f>
        <v>0</v>
      </c>
    </row>
    <row r="144" spans="21:22" ht="16.5" customHeight="1">
      <c r="U144" s="13">
        <f>IFERROR(#REF!*#REF!,0)</f>
        <v>0</v>
      </c>
      <c r="V144" s="13">
        <f>IFERROR(U144*#REF!,0)</f>
        <v>0</v>
      </c>
    </row>
    <row r="145" spans="1:25" ht="16.5" customHeight="1">
      <c r="U145" s="13">
        <f>IFERROR(#REF!*#REF!,0)</f>
        <v>0</v>
      </c>
      <c r="V145" s="13">
        <f>IFERROR(U145*#REF!,0)</f>
        <v>0</v>
      </c>
    </row>
    <row r="146" spans="1:25" ht="16.5" customHeight="1">
      <c r="U146" s="13">
        <f>IFERROR(#REF!*#REF!,0)</f>
        <v>0</v>
      </c>
      <c r="V146" s="13">
        <f>IFERROR(U146*#REF!,0)</f>
        <v>0</v>
      </c>
    </row>
    <row r="147" spans="1:25" ht="16.5" customHeight="1">
      <c r="U147" s="13">
        <f>IFERROR(#REF!*#REF!,0)</f>
        <v>0</v>
      </c>
      <c r="V147" s="13">
        <f>IFERROR(U147*#REF!,0)</f>
        <v>0</v>
      </c>
    </row>
    <row r="148" spans="1:25" ht="16.5" customHeight="1">
      <c r="U148" s="13">
        <f>IFERROR(#REF!*#REF!,0)</f>
        <v>0</v>
      </c>
      <c r="V148" s="13">
        <f>IFERROR(U148*#REF!,0)</f>
        <v>0</v>
      </c>
    </row>
    <row r="149" spans="1:25" ht="16.5" customHeight="1">
      <c r="U149" s="13">
        <f>IFERROR(#REF!*#REF!,0)</f>
        <v>0</v>
      </c>
      <c r="V149" s="13">
        <f>IFERROR(U149*#REF!,0)</f>
        <v>0</v>
      </c>
    </row>
    <row r="150" spans="1:25" ht="16.5" customHeight="1">
      <c r="U150" s="13">
        <f>IFERROR(#REF!*#REF!,0)</f>
        <v>0</v>
      </c>
      <c r="V150" s="13">
        <f>IFERROR(U150*#REF!,0)</f>
        <v>0</v>
      </c>
    </row>
    <row r="151" spans="1:25" ht="16.5" customHeight="1">
      <c r="U151" s="13">
        <f>IFERROR(#REF!*#REF!,0)</f>
        <v>0</v>
      </c>
      <c r="V151" s="13">
        <f>IFERROR(U151*#REF!,0)</f>
        <v>0</v>
      </c>
    </row>
    <row r="152" spans="1:25" ht="16.5" customHeight="1">
      <c r="U152" s="13">
        <f>IFERROR(#REF!*#REF!,0)</f>
        <v>0</v>
      </c>
      <c r="V152" s="13">
        <f>IFERROR(U152*#REF!,0)</f>
        <v>0</v>
      </c>
    </row>
    <row r="153" spans="1:25" s="11" customFormat="1" ht="16.5" customHeight="1">
      <c r="A153"/>
      <c r="B153"/>
      <c r="C153"/>
      <c r="D153"/>
      <c r="E153"/>
      <c r="F153"/>
      <c r="G153"/>
      <c r="H153"/>
      <c r="I153"/>
      <c r="J153"/>
      <c r="K153"/>
      <c r="L153"/>
      <c r="M153"/>
      <c r="N153"/>
      <c r="P153" s="14"/>
      <c r="Q153" s="14"/>
      <c r="R153" s="14"/>
      <c r="S153" s="14"/>
      <c r="T153" s="14"/>
      <c r="U153" s="13">
        <f>IFERROR(#REF!*#REF!,0)</f>
        <v>0</v>
      </c>
      <c r="V153" s="13">
        <f>IFERROR(U153*#REF!,0)</f>
        <v>0</v>
      </c>
      <c r="W153" s="14"/>
      <c r="X153" s="14"/>
      <c r="Y153" s="14"/>
    </row>
    <row r="154" spans="1:25" s="11" customFormat="1" ht="16.5" customHeight="1">
      <c r="A154"/>
      <c r="B154"/>
      <c r="C154"/>
      <c r="D154"/>
      <c r="E154"/>
      <c r="F154"/>
      <c r="G154"/>
      <c r="H154"/>
      <c r="I154"/>
      <c r="J154"/>
      <c r="K154"/>
      <c r="L154"/>
      <c r="M154"/>
      <c r="N154"/>
      <c r="P154" s="14"/>
      <c r="Q154" s="14"/>
      <c r="R154" s="14"/>
      <c r="S154" s="14"/>
      <c r="T154" s="14"/>
      <c r="U154" s="13">
        <f>IFERROR(#REF!*#REF!,0)</f>
        <v>0</v>
      </c>
      <c r="V154" s="13">
        <f>IFERROR(U154*#REF!,0)</f>
        <v>0</v>
      </c>
      <c r="W154" s="14"/>
      <c r="X154" s="14"/>
      <c r="Y154" s="14"/>
    </row>
    <row r="155" spans="1:25" s="11" customFormat="1" ht="16.5" customHeight="1">
      <c r="A155"/>
      <c r="B155"/>
      <c r="C155"/>
      <c r="D155"/>
      <c r="E155"/>
      <c r="F155"/>
      <c r="G155"/>
      <c r="H155"/>
      <c r="I155"/>
      <c r="J155"/>
      <c r="K155"/>
      <c r="L155"/>
      <c r="M155"/>
      <c r="N155"/>
      <c r="P155" s="14"/>
      <c r="Q155" s="14"/>
      <c r="R155" s="14"/>
      <c r="S155" s="14"/>
      <c r="T155" s="14"/>
      <c r="U155" s="13">
        <f>IFERROR(#REF!*#REF!,0)</f>
        <v>0</v>
      </c>
      <c r="V155" s="13">
        <f>IFERROR(U155*#REF!,0)</f>
        <v>0</v>
      </c>
      <c r="W155" s="14"/>
      <c r="X155" s="14"/>
      <c r="Y155" s="14"/>
    </row>
    <row r="156" spans="1:25" ht="16.5" customHeight="1">
      <c r="U156" s="13">
        <f>IFERROR(#REF!*#REF!,0)</f>
        <v>0</v>
      </c>
      <c r="V156" s="13">
        <f>IFERROR(U156*#REF!,0)</f>
        <v>0</v>
      </c>
    </row>
    <row r="157" spans="1:25" ht="16.5" customHeight="1">
      <c r="U157" s="13">
        <f>IFERROR(#REF!*#REF!,0)</f>
        <v>0</v>
      </c>
      <c r="V157" s="13">
        <f>IFERROR(U157*#REF!,0)</f>
        <v>0</v>
      </c>
    </row>
    <row r="158" spans="1:25" ht="16.5" customHeight="1">
      <c r="U158" s="13">
        <f>IFERROR(#REF!*#REF!,0)</f>
        <v>0</v>
      </c>
      <c r="V158" s="13">
        <f>IFERROR(U158*#REF!,0)</f>
        <v>0</v>
      </c>
    </row>
    <row r="159" spans="1:25" ht="16.5" customHeight="1">
      <c r="U159" s="13">
        <f>IFERROR(#REF!*#REF!,0)</f>
        <v>0</v>
      </c>
      <c r="V159" s="13">
        <f>IFERROR(U159*#REF!,0)</f>
        <v>0</v>
      </c>
    </row>
    <row r="160" spans="1:25" ht="16.5" customHeight="1">
      <c r="U160" s="13">
        <f>IFERROR(#REF!*#REF!,0)</f>
        <v>0</v>
      </c>
      <c r="V160" s="13">
        <f>IFERROR(U160*#REF!,0)</f>
        <v>0</v>
      </c>
    </row>
    <row r="161" spans="21:22" ht="16.5" customHeight="1">
      <c r="U161" s="13">
        <f>IFERROR(#REF!*#REF!,0)</f>
        <v>0</v>
      </c>
      <c r="V161" s="13">
        <f>IFERROR(U161*#REF!,0)</f>
        <v>0</v>
      </c>
    </row>
    <row r="162" spans="21:22" ht="16.5" customHeight="1">
      <c r="U162" s="13">
        <f>IFERROR(#REF!*#REF!,0)</f>
        <v>0</v>
      </c>
      <c r="V162" s="13">
        <f>IFERROR(U162*#REF!,0)</f>
        <v>0</v>
      </c>
    </row>
    <row r="163" spans="21:22" ht="16.5" customHeight="1">
      <c r="U163" s="13">
        <f>IFERROR(#REF!*#REF!,0)</f>
        <v>0</v>
      </c>
      <c r="V163" s="13">
        <f>IFERROR(U163*#REF!,0)</f>
        <v>0</v>
      </c>
    </row>
    <row r="164" spans="21:22" ht="16.5" customHeight="1">
      <c r="U164" s="13">
        <f>IFERROR(#REF!*#REF!,0)</f>
        <v>0</v>
      </c>
      <c r="V164" s="13">
        <f>IFERROR(U164*#REF!,0)</f>
        <v>0</v>
      </c>
    </row>
    <row r="165" spans="21:22" ht="16.5" customHeight="1">
      <c r="U165" s="13">
        <f>IFERROR(#REF!*#REF!,0)</f>
        <v>0</v>
      </c>
      <c r="V165" s="13">
        <f>IFERROR(U165*#REF!,0)</f>
        <v>0</v>
      </c>
    </row>
    <row r="166" spans="21:22" ht="16.5" customHeight="1">
      <c r="U166" s="13">
        <f>IFERROR(#REF!*#REF!,0)</f>
        <v>0</v>
      </c>
      <c r="V166" s="13">
        <f>IFERROR(U166*#REF!,0)</f>
        <v>0</v>
      </c>
    </row>
    <row r="167" spans="21:22" ht="16.5" customHeight="1">
      <c r="U167" s="13">
        <f>IFERROR(#REF!*#REF!,0)</f>
        <v>0</v>
      </c>
      <c r="V167" s="13">
        <f>IFERROR(U167*#REF!,0)</f>
        <v>0</v>
      </c>
    </row>
    <row r="168" spans="21:22" ht="16.5" customHeight="1">
      <c r="U168" s="13">
        <f>IFERROR(#REF!*#REF!,0)</f>
        <v>0</v>
      </c>
      <c r="V168" s="13">
        <f>IFERROR(U168*#REF!,0)</f>
        <v>0</v>
      </c>
    </row>
    <row r="169" spans="21:22" ht="16.5" customHeight="1">
      <c r="U169" s="13">
        <f>IFERROR(#REF!*#REF!,0)</f>
        <v>0</v>
      </c>
      <c r="V169" s="13">
        <f>IFERROR(U169*#REF!,0)</f>
        <v>0</v>
      </c>
    </row>
    <row r="170" spans="21:22" ht="16.5" customHeight="1">
      <c r="U170" s="13">
        <f>IFERROR(#REF!*#REF!,0)</f>
        <v>0</v>
      </c>
      <c r="V170" s="13">
        <f>IFERROR(U170*#REF!,0)</f>
        <v>0</v>
      </c>
    </row>
    <row r="171" spans="21:22" ht="16.5" customHeight="1">
      <c r="U171" s="13">
        <f>IFERROR(#REF!*#REF!,0)</f>
        <v>0</v>
      </c>
      <c r="V171" s="13">
        <f>IFERROR(U171*#REF!,0)</f>
        <v>0</v>
      </c>
    </row>
    <row r="172" spans="21:22" ht="16.5" customHeight="1">
      <c r="U172" s="13">
        <f>IFERROR(#REF!*#REF!,0)</f>
        <v>0</v>
      </c>
      <c r="V172" s="13">
        <f>IFERROR(U172*#REF!,0)</f>
        <v>0</v>
      </c>
    </row>
    <row r="173" spans="21:22" ht="16.5" customHeight="1">
      <c r="U173" s="13">
        <f>IFERROR(#REF!*#REF!,0)</f>
        <v>0</v>
      </c>
      <c r="V173" s="13">
        <f>IFERROR(U173*#REF!,0)</f>
        <v>0</v>
      </c>
    </row>
    <row r="174" spans="21:22" ht="16.5" customHeight="1">
      <c r="U174" s="13">
        <f>IFERROR(#REF!*#REF!,0)</f>
        <v>0</v>
      </c>
      <c r="V174" s="13">
        <f>IFERROR(U174*#REF!,0)</f>
        <v>0</v>
      </c>
    </row>
    <row r="175" spans="21:22" ht="16.5" customHeight="1">
      <c r="U175" s="13">
        <f>IFERROR(#REF!*#REF!,0)</f>
        <v>0</v>
      </c>
      <c r="V175" s="13">
        <f>IFERROR(U175*#REF!,0)</f>
        <v>0</v>
      </c>
    </row>
    <row r="176" spans="21:22" ht="16.5" customHeight="1">
      <c r="U176" s="13">
        <f>IFERROR(#REF!*#REF!,0)</f>
        <v>0</v>
      </c>
      <c r="V176" s="13">
        <f>IFERROR(U176*#REF!,0)</f>
        <v>0</v>
      </c>
    </row>
    <row r="177" spans="21:22" ht="16.5" customHeight="1">
      <c r="U177" s="13">
        <f>IFERROR(#REF!*#REF!,0)</f>
        <v>0</v>
      </c>
      <c r="V177" s="13">
        <f>IFERROR(U177*#REF!,0)</f>
        <v>0</v>
      </c>
    </row>
    <row r="178" spans="21:22" ht="16.5" customHeight="1">
      <c r="U178" s="13">
        <f>IFERROR(#REF!*#REF!,0)</f>
        <v>0</v>
      </c>
      <c r="V178" s="13">
        <f>IFERROR(U178*#REF!,0)</f>
        <v>0</v>
      </c>
    </row>
    <row r="179" spans="21:22" ht="16.5" customHeight="1">
      <c r="U179" s="13">
        <f>IFERROR(#REF!*#REF!,0)</f>
        <v>0</v>
      </c>
      <c r="V179" s="13">
        <f>IFERROR(U179*#REF!,0)</f>
        <v>0</v>
      </c>
    </row>
    <row r="180" spans="21:22" ht="16.5" customHeight="1">
      <c r="U180" s="13">
        <f>IFERROR(#REF!*#REF!,0)</f>
        <v>0</v>
      </c>
      <c r="V180" s="13">
        <f>IFERROR(U180*#REF!,0)</f>
        <v>0</v>
      </c>
    </row>
    <row r="181" spans="21:22" ht="16.5" customHeight="1">
      <c r="U181" s="13">
        <f>IFERROR(#REF!*#REF!,0)</f>
        <v>0</v>
      </c>
      <c r="V181" s="13">
        <f>IFERROR(U181*#REF!,0)</f>
        <v>0</v>
      </c>
    </row>
    <row r="182" spans="21:22" ht="16.5" customHeight="1">
      <c r="U182" s="13">
        <f>IFERROR(#REF!*#REF!,0)</f>
        <v>0</v>
      </c>
      <c r="V182" s="13">
        <f>IFERROR(U182*#REF!,0)</f>
        <v>0</v>
      </c>
    </row>
    <row r="183" spans="21:22" ht="16.5" customHeight="1">
      <c r="U183" s="13">
        <f>IFERROR(#REF!*#REF!,0)</f>
        <v>0</v>
      </c>
      <c r="V183" s="13">
        <f>IFERROR(U183*#REF!,0)</f>
        <v>0</v>
      </c>
    </row>
    <row r="184" spans="21:22" ht="16.5" customHeight="1">
      <c r="U184" s="13">
        <f>IFERROR(#REF!*#REF!,0)</f>
        <v>0</v>
      </c>
      <c r="V184" s="13">
        <f>IFERROR(U184*#REF!,0)</f>
        <v>0</v>
      </c>
    </row>
    <row r="185" spans="21:22" ht="16.5" customHeight="1">
      <c r="U185" s="13">
        <f>IFERROR(#REF!*#REF!,0)</f>
        <v>0</v>
      </c>
      <c r="V185" s="13">
        <f>IFERROR(U185*#REF!,0)</f>
        <v>0</v>
      </c>
    </row>
    <row r="186" spans="21:22" ht="16.5" customHeight="1">
      <c r="U186" s="13">
        <f>IFERROR(#REF!*#REF!,0)</f>
        <v>0</v>
      </c>
      <c r="V186" s="13">
        <f>IFERROR(U186*#REF!,0)</f>
        <v>0</v>
      </c>
    </row>
    <row r="187" spans="21:22" ht="16.5" customHeight="1">
      <c r="U187" s="13">
        <f>IFERROR(#REF!*#REF!,0)</f>
        <v>0</v>
      </c>
      <c r="V187" s="13">
        <f>IFERROR(U187*#REF!,0)</f>
        <v>0</v>
      </c>
    </row>
    <row r="188" spans="21:22" ht="16.5" customHeight="1">
      <c r="U188" s="13">
        <f>IFERROR(#REF!*#REF!,0)</f>
        <v>0</v>
      </c>
      <c r="V188" s="13">
        <f>IFERROR(U188*#REF!,0)</f>
        <v>0</v>
      </c>
    </row>
    <row r="189" spans="21:22" ht="16.5" customHeight="1">
      <c r="U189" s="13">
        <f>IFERROR(#REF!*#REF!,0)</f>
        <v>0</v>
      </c>
      <c r="V189" s="13">
        <f>IFERROR(U189*#REF!,0)</f>
        <v>0</v>
      </c>
    </row>
    <row r="190" spans="21:22" ht="16.5" customHeight="1">
      <c r="U190" s="13">
        <f>IFERROR(#REF!*#REF!,0)</f>
        <v>0</v>
      </c>
      <c r="V190" s="13">
        <f>IFERROR(U190*#REF!,0)</f>
        <v>0</v>
      </c>
    </row>
    <row r="191" spans="21:22" ht="16.5" customHeight="1">
      <c r="U191" s="13">
        <f>IFERROR(#REF!*#REF!,0)</f>
        <v>0</v>
      </c>
      <c r="V191" s="13">
        <f>IFERROR(U191*#REF!,0)</f>
        <v>0</v>
      </c>
    </row>
    <row r="192" spans="21:22" ht="16.5" customHeight="1">
      <c r="U192" s="13">
        <f>IFERROR(#REF!*#REF!,0)</f>
        <v>0</v>
      </c>
      <c r="V192" s="13">
        <f>IFERROR(U192*#REF!,0)</f>
        <v>0</v>
      </c>
    </row>
    <row r="193" spans="21:22" ht="16.5" customHeight="1">
      <c r="U193" s="13">
        <f>IFERROR(#REF!*#REF!,0)</f>
        <v>0</v>
      </c>
      <c r="V193" s="13">
        <f>IFERROR(U193*#REF!,0)</f>
        <v>0</v>
      </c>
    </row>
    <row r="194" spans="21:22" ht="16.5" customHeight="1">
      <c r="U194" s="13">
        <f>IFERROR(#REF!*#REF!,0)</f>
        <v>0</v>
      </c>
      <c r="V194" s="13">
        <f>IFERROR(U194*#REF!,0)</f>
        <v>0</v>
      </c>
    </row>
    <row r="195" spans="21:22" ht="16.5" customHeight="1">
      <c r="U195" s="13">
        <f>IFERROR(#REF!*#REF!,0)</f>
        <v>0</v>
      </c>
      <c r="V195" s="13">
        <f>IFERROR(U195*#REF!,0)</f>
        <v>0</v>
      </c>
    </row>
    <row r="196" spans="21:22" ht="16.5" customHeight="1">
      <c r="U196" s="13">
        <f>IFERROR(#REF!*#REF!,0)</f>
        <v>0</v>
      </c>
      <c r="V196" s="13">
        <f>IFERROR(U196*#REF!,0)</f>
        <v>0</v>
      </c>
    </row>
    <row r="197" spans="21:22" ht="16.5" customHeight="1">
      <c r="U197" s="13">
        <f>IFERROR(#REF!*#REF!,0)</f>
        <v>0</v>
      </c>
      <c r="V197" s="13">
        <f>IFERROR(U197*#REF!,0)</f>
        <v>0</v>
      </c>
    </row>
    <row r="198" spans="21:22" ht="16.5" customHeight="1">
      <c r="U198" s="13">
        <f>IFERROR(#REF!*#REF!,0)</f>
        <v>0</v>
      </c>
      <c r="V198" s="13">
        <f>IFERROR(U198*#REF!,0)</f>
        <v>0</v>
      </c>
    </row>
    <row r="199" spans="21:22" ht="16.5" customHeight="1">
      <c r="U199" s="13">
        <f>IFERROR(#REF!*#REF!,0)</f>
        <v>0</v>
      </c>
      <c r="V199" s="13">
        <f>IFERROR(U199*#REF!,0)</f>
        <v>0</v>
      </c>
    </row>
    <row r="200" spans="21:22" ht="16.5" customHeight="1">
      <c r="U200" s="13">
        <f>IFERROR(#REF!*#REF!,0)</f>
        <v>0</v>
      </c>
      <c r="V200" s="13">
        <f>IFERROR(U200*#REF!,0)</f>
        <v>0</v>
      </c>
    </row>
    <row r="201" spans="21:22" ht="16.5" customHeight="1">
      <c r="U201" s="13">
        <f>IFERROR(#REF!*#REF!,0)</f>
        <v>0</v>
      </c>
      <c r="V201" s="13">
        <f>IFERROR(U201*#REF!,0)</f>
        <v>0</v>
      </c>
    </row>
    <row r="202" spans="21:22" ht="16.5" customHeight="1">
      <c r="U202" s="13">
        <f>IFERROR(#REF!*#REF!,0)</f>
        <v>0</v>
      </c>
      <c r="V202" s="13">
        <f>IFERROR(U202*#REF!,0)</f>
        <v>0</v>
      </c>
    </row>
    <row r="203" spans="21:22" ht="16.5" customHeight="1">
      <c r="U203" s="13">
        <f>IFERROR(#REF!*#REF!,0)</f>
        <v>0</v>
      </c>
      <c r="V203" s="13">
        <f>IFERROR(U203*#REF!,0)</f>
        <v>0</v>
      </c>
    </row>
    <row r="204" spans="21:22" ht="16.5" customHeight="1">
      <c r="U204" s="13">
        <f>IFERROR(#REF!*#REF!,0)</f>
        <v>0</v>
      </c>
      <c r="V204" s="13">
        <f>IFERROR(U204*#REF!,0)</f>
        <v>0</v>
      </c>
    </row>
    <row r="205" spans="21:22" ht="16.5" customHeight="1">
      <c r="U205" s="13">
        <f>IFERROR(#REF!*#REF!,0)</f>
        <v>0</v>
      </c>
      <c r="V205" s="13">
        <f>IFERROR(U205*#REF!,0)</f>
        <v>0</v>
      </c>
    </row>
    <row r="206" spans="21:22" ht="16.5" customHeight="1">
      <c r="U206" s="13">
        <f>IFERROR(#REF!*#REF!,0)</f>
        <v>0</v>
      </c>
      <c r="V206" s="13">
        <f>IFERROR(U206*#REF!,0)</f>
        <v>0</v>
      </c>
    </row>
    <row r="207" spans="21:22" ht="16.5" customHeight="1">
      <c r="U207" s="13">
        <f>IFERROR(#REF!*#REF!,0)</f>
        <v>0</v>
      </c>
      <c r="V207" s="13">
        <f>IFERROR(U207*#REF!,0)</f>
        <v>0</v>
      </c>
    </row>
    <row r="208" spans="21:22" ht="16.5" customHeight="1">
      <c r="U208" s="13">
        <f>IFERROR(#REF!*#REF!,0)</f>
        <v>0</v>
      </c>
      <c r="V208" s="13">
        <f>IFERROR(U208*#REF!,0)</f>
        <v>0</v>
      </c>
    </row>
    <row r="209" spans="21:22" ht="16.5" customHeight="1">
      <c r="U209" s="13">
        <f>IFERROR(#REF!*#REF!,0)</f>
        <v>0</v>
      </c>
      <c r="V209" s="13">
        <f>IFERROR(U209*#REF!,0)</f>
        <v>0</v>
      </c>
    </row>
    <row r="210" spans="21:22" ht="16.5" customHeight="1">
      <c r="U210" s="13">
        <f>IFERROR(#REF!*#REF!,0)</f>
        <v>0</v>
      </c>
      <c r="V210" s="13">
        <f>IFERROR(U210*#REF!,0)</f>
        <v>0</v>
      </c>
    </row>
    <row r="211" spans="21:22" ht="16.5" customHeight="1">
      <c r="U211" s="13">
        <f>IFERROR(#REF!*#REF!,0)</f>
        <v>0</v>
      </c>
      <c r="V211" s="13">
        <f>IFERROR(U211*#REF!,0)</f>
        <v>0</v>
      </c>
    </row>
    <row r="212" spans="21:22" ht="16.5" customHeight="1">
      <c r="U212" s="13">
        <f>IFERROR(#REF!*#REF!,0)</f>
        <v>0</v>
      </c>
      <c r="V212" s="13">
        <f>IFERROR(U212*#REF!,0)</f>
        <v>0</v>
      </c>
    </row>
    <row r="213" spans="21:22" ht="16.5" customHeight="1">
      <c r="U213" s="13">
        <f>IFERROR(#REF!*#REF!,0)</f>
        <v>0</v>
      </c>
      <c r="V213" s="13">
        <f>IFERROR(U213*#REF!,0)</f>
        <v>0</v>
      </c>
    </row>
    <row r="214" spans="21:22" ht="16.5" customHeight="1">
      <c r="U214" s="13">
        <f>IFERROR(#REF!*#REF!,0)</f>
        <v>0</v>
      </c>
      <c r="V214" s="13">
        <f>IFERROR(U214*#REF!,0)</f>
        <v>0</v>
      </c>
    </row>
    <row r="215" spans="21:22" ht="16.5" customHeight="1">
      <c r="U215" s="13">
        <f>IFERROR(#REF!*#REF!,0)</f>
        <v>0</v>
      </c>
      <c r="V215" s="13">
        <f>IFERROR(U215*#REF!,0)</f>
        <v>0</v>
      </c>
    </row>
    <row r="216" spans="21:22" ht="16.5" customHeight="1">
      <c r="U216" s="13">
        <f>IFERROR(#REF!*#REF!,0)</f>
        <v>0</v>
      </c>
      <c r="V216" s="13">
        <f>IFERROR(U216*#REF!,0)</f>
        <v>0</v>
      </c>
    </row>
    <row r="217" spans="21:22" ht="16.5" customHeight="1">
      <c r="U217" s="13">
        <f>IFERROR(#REF!*#REF!,0)</f>
        <v>0</v>
      </c>
      <c r="V217" s="13">
        <f>IFERROR(U217*#REF!,0)</f>
        <v>0</v>
      </c>
    </row>
    <row r="218" spans="21:22" ht="16.5" customHeight="1">
      <c r="U218" s="13">
        <f>IFERROR(#REF!*#REF!,0)</f>
        <v>0</v>
      </c>
      <c r="V218" s="13">
        <f>IFERROR(U218*#REF!,0)</f>
        <v>0</v>
      </c>
    </row>
    <row r="219" spans="21:22" ht="16.5" customHeight="1">
      <c r="U219" s="13">
        <f>IFERROR(#REF!*#REF!,0)</f>
        <v>0</v>
      </c>
      <c r="V219" s="13">
        <f>IFERROR(U219*#REF!,0)</f>
        <v>0</v>
      </c>
    </row>
    <row r="220" spans="21:22" ht="16.5" customHeight="1">
      <c r="U220" s="13">
        <f>IFERROR(#REF!*#REF!,0)</f>
        <v>0</v>
      </c>
      <c r="V220" s="13">
        <f>IFERROR(U220*#REF!,0)</f>
        <v>0</v>
      </c>
    </row>
    <row r="221" spans="21:22" ht="16.5" customHeight="1">
      <c r="U221" s="13">
        <f>IFERROR(#REF!*#REF!,0)</f>
        <v>0</v>
      </c>
      <c r="V221" s="13">
        <f>IFERROR(U221*#REF!,0)</f>
        <v>0</v>
      </c>
    </row>
    <row r="222" spans="21:22" ht="16.5" customHeight="1">
      <c r="U222" s="13">
        <f>IFERROR(#REF!*#REF!,0)</f>
        <v>0</v>
      </c>
      <c r="V222" s="13">
        <f>IFERROR(U222*#REF!,0)</f>
        <v>0</v>
      </c>
    </row>
    <row r="223" spans="21:22" ht="16.5" customHeight="1">
      <c r="U223" s="13">
        <f>IFERROR(#REF!*#REF!,0)</f>
        <v>0</v>
      </c>
      <c r="V223" s="13">
        <f>IFERROR(U223*#REF!,0)</f>
        <v>0</v>
      </c>
    </row>
    <row r="224" spans="21:22" ht="16.5" customHeight="1">
      <c r="U224" s="13">
        <f>IFERROR(#REF!*#REF!,0)</f>
        <v>0</v>
      </c>
      <c r="V224" s="13">
        <f>IFERROR(U224*#REF!,0)</f>
        <v>0</v>
      </c>
    </row>
    <row r="225" spans="21:22" ht="16.5" customHeight="1">
      <c r="U225" s="13">
        <f>IFERROR(#REF!*#REF!,0)</f>
        <v>0</v>
      </c>
      <c r="V225" s="13">
        <f>IFERROR(U225*#REF!,0)</f>
        <v>0</v>
      </c>
    </row>
    <row r="226" spans="21:22" ht="16.5" customHeight="1">
      <c r="U226" s="13">
        <f>IFERROR(#REF!*#REF!,0)</f>
        <v>0</v>
      </c>
      <c r="V226" s="13">
        <f>IFERROR(U226*#REF!,0)</f>
        <v>0</v>
      </c>
    </row>
    <row r="227" spans="21:22" ht="16.5" customHeight="1">
      <c r="U227" s="13">
        <f>IFERROR(#REF!*#REF!,0)</f>
        <v>0</v>
      </c>
      <c r="V227" s="13">
        <f>IFERROR(U227*#REF!,0)</f>
        <v>0</v>
      </c>
    </row>
    <row r="228" spans="21:22" ht="16.5" customHeight="1">
      <c r="U228" s="13">
        <f>IFERROR(#REF!*#REF!,0)</f>
        <v>0</v>
      </c>
      <c r="V228" s="13">
        <f>IFERROR(U228*#REF!,0)</f>
        <v>0</v>
      </c>
    </row>
    <row r="229" spans="21:22" ht="16.5" customHeight="1">
      <c r="U229" s="13">
        <f>IFERROR(#REF!*#REF!,0)</f>
        <v>0</v>
      </c>
      <c r="V229" s="13">
        <f>IFERROR(U229*#REF!,0)</f>
        <v>0</v>
      </c>
    </row>
    <row r="230" spans="21:22" ht="16.5" customHeight="1">
      <c r="U230" s="13">
        <f>IFERROR(#REF!*#REF!,0)</f>
        <v>0</v>
      </c>
      <c r="V230" s="13">
        <f>IFERROR(U230*#REF!,0)</f>
        <v>0</v>
      </c>
    </row>
    <row r="231" spans="21:22" ht="16.5" customHeight="1">
      <c r="U231" s="13">
        <f>IFERROR(#REF!*#REF!,0)</f>
        <v>0</v>
      </c>
      <c r="V231" s="13">
        <f>IFERROR(U231*#REF!,0)</f>
        <v>0</v>
      </c>
    </row>
    <row r="232" spans="21:22" ht="16.5" customHeight="1">
      <c r="U232" s="13">
        <f>IFERROR(#REF!*#REF!,0)</f>
        <v>0</v>
      </c>
      <c r="V232" s="13">
        <f>IFERROR(U232*#REF!,0)</f>
        <v>0</v>
      </c>
    </row>
    <row r="233" spans="21:22" ht="16.5" customHeight="1">
      <c r="U233" s="13">
        <f>IFERROR(#REF!*#REF!,0)</f>
        <v>0</v>
      </c>
      <c r="V233" s="13">
        <f>IFERROR(U233*#REF!,0)</f>
        <v>0</v>
      </c>
    </row>
    <row r="234" spans="21:22" ht="16.5" customHeight="1">
      <c r="U234" s="13">
        <f>IFERROR(#REF!*#REF!,0)</f>
        <v>0</v>
      </c>
      <c r="V234" s="13">
        <f>IFERROR(U234*#REF!,0)</f>
        <v>0</v>
      </c>
    </row>
    <row r="235" spans="21:22" ht="16.5" customHeight="1">
      <c r="U235" s="13">
        <f>IFERROR(#REF!*#REF!,0)</f>
        <v>0</v>
      </c>
      <c r="V235" s="13">
        <f>IFERROR(U235*#REF!,0)</f>
        <v>0</v>
      </c>
    </row>
    <row r="236" spans="21:22" ht="16.5" customHeight="1">
      <c r="U236" s="13">
        <f>IFERROR(#REF!*#REF!,0)</f>
        <v>0</v>
      </c>
      <c r="V236" s="13">
        <f>IFERROR(U236*#REF!,0)</f>
        <v>0</v>
      </c>
    </row>
    <row r="237" spans="21:22" ht="16.5" customHeight="1">
      <c r="U237" s="13">
        <f>IFERROR(#REF!*#REF!,0)</f>
        <v>0</v>
      </c>
      <c r="V237" s="13">
        <f>IFERROR(U237*#REF!,0)</f>
        <v>0</v>
      </c>
    </row>
    <row r="238" spans="21:22" ht="16.5" customHeight="1">
      <c r="U238" s="13">
        <f>IFERROR(#REF!*#REF!,0)</f>
        <v>0</v>
      </c>
      <c r="V238" s="13">
        <f>IFERROR(U238*#REF!,0)</f>
        <v>0</v>
      </c>
    </row>
    <row r="239" spans="21:22" ht="16.5" customHeight="1">
      <c r="U239" s="13">
        <f>IFERROR(#REF!*#REF!,0)</f>
        <v>0</v>
      </c>
      <c r="V239" s="13">
        <f>IFERROR(U239*#REF!,0)</f>
        <v>0</v>
      </c>
    </row>
    <row r="240" spans="21:22" ht="16.5" customHeight="1">
      <c r="U240" s="13">
        <f>IFERROR(#REF!*#REF!,0)</f>
        <v>0</v>
      </c>
      <c r="V240" s="13">
        <f>IFERROR(U240*#REF!,0)</f>
        <v>0</v>
      </c>
    </row>
    <row r="241" spans="21:22" ht="16.5" customHeight="1">
      <c r="U241" s="13">
        <f>IFERROR(#REF!*#REF!,0)</f>
        <v>0</v>
      </c>
      <c r="V241" s="13">
        <f>IFERROR(U241*#REF!,0)</f>
        <v>0</v>
      </c>
    </row>
    <row r="242" spans="21:22" ht="16.5" customHeight="1">
      <c r="U242" s="13">
        <f>IFERROR(#REF!*#REF!,0)</f>
        <v>0</v>
      </c>
      <c r="V242" s="13">
        <f>IFERROR(U242*#REF!,0)</f>
        <v>0</v>
      </c>
    </row>
    <row r="243" spans="21:22" ht="16.5" customHeight="1">
      <c r="U243" s="13">
        <f>IFERROR(#REF!*#REF!,0)</f>
        <v>0</v>
      </c>
      <c r="V243" s="13">
        <f>IFERROR(U243*#REF!,0)</f>
        <v>0</v>
      </c>
    </row>
    <row r="244" spans="21:22" ht="16.5" customHeight="1">
      <c r="U244" s="13">
        <f>IFERROR(#REF!*#REF!,0)</f>
        <v>0</v>
      </c>
      <c r="V244" s="13">
        <f>IFERROR(U244*#REF!,0)</f>
        <v>0</v>
      </c>
    </row>
    <row r="245" spans="21:22" ht="16.5" customHeight="1">
      <c r="U245" s="13">
        <f>IFERROR(#REF!*#REF!,0)</f>
        <v>0</v>
      </c>
      <c r="V245" s="13">
        <f>IFERROR(U245*#REF!,0)</f>
        <v>0</v>
      </c>
    </row>
    <row r="246" spans="21:22" ht="16.5" customHeight="1">
      <c r="U246" s="13">
        <f>IFERROR(#REF!*#REF!,0)</f>
        <v>0</v>
      </c>
      <c r="V246" s="13">
        <f>IFERROR(U246*#REF!,0)</f>
        <v>0</v>
      </c>
    </row>
    <row r="247" spans="21:22" ht="16.5" customHeight="1">
      <c r="U247" s="13">
        <f>IFERROR(#REF!*#REF!,0)</f>
        <v>0</v>
      </c>
      <c r="V247" s="13">
        <f>IFERROR(U247*#REF!,0)</f>
        <v>0</v>
      </c>
    </row>
    <row r="248" spans="21:22" ht="16.5" customHeight="1">
      <c r="U248" s="13">
        <f>IFERROR(#REF!*#REF!,0)</f>
        <v>0</v>
      </c>
      <c r="V248" s="13">
        <f>IFERROR(U248*#REF!,0)</f>
        <v>0</v>
      </c>
    </row>
    <row r="249" spans="21:22" ht="16.5" customHeight="1">
      <c r="U249" s="13">
        <f>IFERROR(#REF!*#REF!,0)</f>
        <v>0</v>
      </c>
      <c r="V249" s="13">
        <f>IFERROR(U249*#REF!,0)</f>
        <v>0</v>
      </c>
    </row>
    <row r="250" spans="21:22" ht="16.5" customHeight="1">
      <c r="U250" s="13">
        <f>IFERROR(#REF!*#REF!,0)</f>
        <v>0</v>
      </c>
      <c r="V250" s="13">
        <f>IFERROR(U250*#REF!,0)</f>
        <v>0</v>
      </c>
    </row>
    <row r="251" spans="21:22" ht="16.5" customHeight="1">
      <c r="U251" s="13">
        <f>IFERROR(#REF!*#REF!,0)</f>
        <v>0</v>
      </c>
      <c r="V251" s="13">
        <f>IFERROR(U251*#REF!,0)</f>
        <v>0</v>
      </c>
    </row>
    <row r="252" spans="21:22" ht="16.5" customHeight="1">
      <c r="U252" s="13">
        <f>IFERROR(#REF!*#REF!,0)</f>
        <v>0</v>
      </c>
      <c r="V252" s="13">
        <f>IFERROR(U252*#REF!,0)</f>
        <v>0</v>
      </c>
    </row>
    <row r="253" spans="21:22" ht="16.5" customHeight="1">
      <c r="U253" s="13">
        <f>IFERROR(#REF!*#REF!,0)</f>
        <v>0</v>
      </c>
      <c r="V253" s="13">
        <f>IFERROR(U253*#REF!,0)</f>
        <v>0</v>
      </c>
    </row>
    <row r="254" spans="21:22" ht="16.5" customHeight="1">
      <c r="U254" s="13">
        <f>IFERROR(#REF!*#REF!,0)</f>
        <v>0</v>
      </c>
      <c r="V254" s="13">
        <f>IFERROR(U254*#REF!,0)</f>
        <v>0</v>
      </c>
    </row>
    <row r="255" spans="21:22" ht="16.5" customHeight="1">
      <c r="U255" s="13">
        <f>IFERROR(#REF!*#REF!,0)</f>
        <v>0</v>
      </c>
      <c r="V255" s="13">
        <f>IFERROR(U255*#REF!,0)</f>
        <v>0</v>
      </c>
    </row>
    <row r="256" spans="21:22" ht="16.5" customHeight="1">
      <c r="U256" s="13">
        <f>IFERROR(#REF!*#REF!,0)</f>
        <v>0</v>
      </c>
      <c r="V256" s="13">
        <f>IFERROR(U256*#REF!,0)</f>
        <v>0</v>
      </c>
    </row>
    <row r="257" spans="21:22" ht="16.5" customHeight="1">
      <c r="U257" s="13">
        <f>IFERROR(#REF!*#REF!,0)</f>
        <v>0</v>
      </c>
      <c r="V257" s="13">
        <f>IFERROR(U257*#REF!,0)</f>
        <v>0</v>
      </c>
    </row>
    <row r="258" spans="21:22" ht="16.5" customHeight="1">
      <c r="U258" s="13">
        <f>IFERROR(#REF!*#REF!,0)</f>
        <v>0</v>
      </c>
      <c r="V258" s="13">
        <f>IFERROR(U258*#REF!,0)</f>
        <v>0</v>
      </c>
    </row>
    <row r="259" spans="21:22" ht="16.5" customHeight="1">
      <c r="U259" s="13">
        <f>IFERROR(#REF!*#REF!,0)</f>
        <v>0</v>
      </c>
      <c r="V259" s="13">
        <f>IFERROR(U259*#REF!,0)</f>
        <v>0</v>
      </c>
    </row>
    <row r="260" spans="21:22" ht="16.5" customHeight="1">
      <c r="U260" s="13">
        <f>IFERROR(#REF!*#REF!,0)</f>
        <v>0</v>
      </c>
      <c r="V260" s="13">
        <f>IFERROR(U260*#REF!,0)</f>
        <v>0</v>
      </c>
    </row>
    <row r="261" spans="21:22" ht="16.5" customHeight="1">
      <c r="U261" s="13">
        <f>IFERROR(#REF!*#REF!,0)</f>
        <v>0</v>
      </c>
      <c r="V261" s="13">
        <f>IFERROR(U261*#REF!,0)</f>
        <v>0</v>
      </c>
    </row>
    <row r="262" spans="21:22" ht="16.5" customHeight="1">
      <c r="U262" s="13">
        <f>IFERROR(#REF!*#REF!,0)</f>
        <v>0</v>
      </c>
      <c r="V262" s="13">
        <f>IFERROR(U262*#REF!,0)</f>
        <v>0</v>
      </c>
    </row>
    <row r="263" spans="21:22" ht="16.5" customHeight="1">
      <c r="U263" s="13">
        <f>IFERROR(#REF!*#REF!,0)</f>
        <v>0</v>
      </c>
      <c r="V263" s="13">
        <f>IFERROR(U263*#REF!,0)</f>
        <v>0</v>
      </c>
    </row>
    <row r="264" spans="21:22" ht="16.5" customHeight="1">
      <c r="U264" s="13">
        <f>IFERROR(#REF!*#REF!,0)</f>
        <v>0</v>
      </c>
      <c r="V264" s="13">
        <f>IFERROR(U264*#REF!,0)</f>
        <v>0</v>
      </c>
    </row>
    <row r="265" spans="21:22" ht="16.5" customHeight="1">
      <c r="U265" s="13">
        <f>IFERROR(#REF!*#REF!,0)</f>
        <v>0</v>
      </c>
      <c r="V265" s="13">
        <f>IFERROR(U265*#REF!,0)</f>
        <v>0</v>
      </c>
    </row>
    <row r="266" spans="21:22" ht="16.5" customHeight="1">
      <c r="U266" s="13">
        <f>IFERROR(#REF!*#REF!,0)</f>
        <v>0</v>
      </c>
      <c r="V266" s="13">
        <f>IFERROR(U266*#REF!,0)</f>
        <v>0</v>
      </c>
    </row>
    <row r="267" spans="21:22" ht="16.5" customHeight="1">
      <c r="U267" s="13">
        <f>IFERROR(#REF!*#REF!,0)</f>
        <v>0</v>
      </c>
      <c r="V267" s="13">
        <f>IFERROR(U267*#REF!,0)</f>
        <v>0</v>
      </c>
    </row>
    <row r="268" spans="21:22" ht="16.5" customHeight="1">
      <c r="U268" s="13">
        <f>IFERROR(#REF!*#REF!,0)</f>
        <v>0</v>
      </c>
      <c r="V268" s="13">
        <f>IFERROR(U268*#REF!,0)</f>
        <v>0</v>
      </c>
    </row>
    <row r="269" spans="21:22" ht="16.5" customHeight="1">
      <c r="U269" s="13">
        <f>IFERROR(#REF!*#REF!,0)</f>
        <v>0</v>
      </c>
      <c r="V269" s="13">
        <f>IFERROR(U269*#REF!,0)</f>
        <v>0</v>
      </c>
    </row>
    <row r="270" spans="21:22" ht="16.5" customHeight="1">
      <c r="U270" s="13">
        <f>IFERROR(#REF!*#REF!,0)</f>
        <v>0</v>
      </c>
      <c r="V270" s="13">
        <f>IFERROR(U270*#REF!,0)</f>
        <v>0</v>
      </c>
    </row>
    <row r="271" spans="21:22" ht="16.5" customHeight="1">
      <c r="U271" s="13">
        <f>IFERROR(#REF!*#REF!,0)</f>
        <v>0</v>
      </c>
      <c r="V271" s="13">
        <f>IFERROR(U271*#REF!,0)</f>
        <v>0</v>
      </c>
    </row>
    <row r="272" spans="21:22" ht="16.5" customHeight="1">
      <c r="U272" s="13">
        <f>IFERROR(#REF!*#REF!,0)</f>
        <v>0</v>
      </c>
      <c r="V272" s="13">
        <f>IFERROR(U272*#REF!,0)</f>
        <v>0</v>
      </c>
    </row>
    <row r="273" spans="21:22" ht="16.5" customHeight="1">
      <c r="U273" s="13">
        <f>IFERROR(#REF!*#REF!,0)</f>
        <v>0</v>
      </c>
      <c r="V273" s="13">
        <f>IFERROR(U273*#REF!,0)</f>
        <v>0</v>
      </c>
    </row>
    <row r="274" spans="21:22" ht="16.5" customHeight="1">
      <c r="U274" s="13">
        <f>IFERROR(#REF!*#REF!,0)</f>
        <v>0</v>
      </c>
      <c r="V274" s="13">
        <f>IFERROR(U274*#REF!,0)</f>
        <v>0</v>
      </c>
    </row>
    <row r="275" spans="21:22" ht="16.5" customHeight="1">
      <c r="U275" s="13">
        <f>IFERROR(#REF!*#REF!,0)</f>
        <v>0</v>
      </c>
      <c r="V275" s="13">
        <f>IFERROR(U275*#REF!,0)</f>
        <v>0</v>
      </c>
    </row>
    <row r="276" spans="21:22" ht="16.5" customHeight="1">
      <c r="U276" s="13">
        <f>IFERROR(#REF!*#REF!,0)</f>
        <v>0</v>
      </c>
      <c r="V276" s="13">
        <f>IFERROR(U276*#REF!,0)</f>
        <v>0</v>
      </c>
    </row>
    <row r="277" spans="21:22" ht="16.5" customHeight="1">
      <c r="U277" s="13">
        <f>IFERROR(#REF!*#REF!,0)</f>
        <v>0</v>
      </c>
      <c r="V277" s="13">
        <f>IFERROR(U277*#REF!,0)</f>
        <v>0</v>
      </c>
    </row>
    <row r="278" spans="21:22" ht="16.5" customHeight="1">
      <c r="U278" s="13">
        <f>IFERROR(#REF!*#REF!,0)</f>
        <v>0</v>
      </c>
      <c r="V278" s="13">
        <f>IFERROR(U278*#REF!,0)</f>
        <v>0</v>
      </c>
    </row>
    <row r="279" spans="21:22" ht="16.5" customHeight="1">
      <c r="U279" s="13">
        <f>IFERROR(#REF!*#REF!,0)</f>
        <v>0</v>
      </c>
      <c r="V279" s="13">
        <f>IFERROR(U279*#REF!,0)</f>
        <v>0</v>
      </c>
    </row>
    <row r="280" spans="21:22" ht="16.5" customHeight="1">
      <c r="U280" s="13">
        <f>IFERROR(#REF!*#REF!,0)</f>
        <v>0</v>
      </c>
      <c r="V280" s="13">
        <f>IFERROR(U280*#REF!,0)</f>
        <v>0</v>
      </c>
    </row>
    <row r="281" spans="21:22" ht="16.5" customHeight="1">
      <c r="U281" s="13">
        <f>IFERROR(#REF!*#REF!,0)</f>
        <v>0</v>
      </c>
      <c r="V281" s="13">
        <f>IFERROR(U281*#REF!,0)</f>
        <v>0</v>
      </c>
    </row>
    <row r="282" spans="21:22" ht="16.5" customHeight="1">
      <c r="U282" s="13">
        <f>IFERROR(#REF!*#REF!,0)</f>
        <v>0</v>
      </c>
      <c r="V282" s="13">
        <f>IFERROR(U282*#REF!,0)</f>
        <v>0</v>
      </c>
    </row>
    <row r="283" spans="21:22" ht="16.5" customHeight="1">
      <c r="U283" s="13">
        <f>IFERROR(#REF!*#REF!,0)</f>
        <v>0</v>
      </c>
      <c r="V283" s="13">
        <f>IFERROR(U283*#REF!,0)</f>
        <v>0</v>
      </c>
    </row>
    <row r="284" spans="21:22" ht="16.5" customHeight="1">
      <c r="U284" s="13">
        <f>IFERROR(#REF!*#REF!,0)</f>
        <v>0</v>
      </c>
      <c r="V284" s="13">
        <f>IFERROR(U284*#REF!,0)</f>
        <v>0</v>
      </c>
    </row>
    <row r="285" spans="21:22" ht="16.5" customHeight="1">
      <c r="U285" s="13">
        <f>IFERROR(#REF!*#REF!,0)</f>
        <v>0</v>
      </c>
      <c r="V285" s="13">
        <f>IFERROR(U285*#REF!,0)</f>
        <v>0</v>
      </c>
    </row>
    <row r="286" spans="21:22" ht="16.5" customHeight="1">
      <c r="U286" s="13">
        <f>IFERROR(#REF!*#REF!,0)</f>
        <v>0</v>
      </c>
      <c r="V286" s="13">
        <f>IFERROR(U286*#REF!,0)</f>
        <v>0</v>
      </c>
    </row>
    <row r="287" spans="21:22" ht="16.5" customHeight="1">
      <c r="U287" s="13">
        <f>IFERROR(#REF!*#REF!,0)</f>
        <v>0</v>
      </c>
      <c r="V287" s="13">
        <f>IFERROR(U287*#REF!,0)</f>
        <v>0</v>
      </c>
    </row>
    <row r="288" spans="21:22" ht="16.5" customHeight="1">
      <c r="U288" s="13">
        <f>IFERROR(#REF!*#REF!,0)</f>
        <v>0</v>
      </c>
      <c r="V288" s="13">
        <f>IFERROR(U288*#REF!,0)</f>
        <v>0</v>
      </c>
    </row>
    <row r="289" spans="21:22" ht="16.5" customHeight="1">
      <c r="U289" s="13">
        <f>IFERROR(#REF!*#REF!,0)</f>
        <v>0</v>
      </c>
      <c r="V289" s="13">
        <f>IFERROR(U289*#REF!,0)</f>
        <v>0</v>
      </c>
    </row>
    <row r="290" spans="21:22" ht="16.5" customHeight="1">
      <c r="U290" s="13">
        <f>IFERROR(#REF!*#REF!,0)</f>
        <v>0</v>
      </c>
      <c r="V290" s="13">
        <f>IFERROR(U290*#REF!,0)</f>
        <v>0</v>
      </c>
    </row>
    <row r="291" spans="21:22" ht="16.5" customHeight="1">
      <c r="U291" s="13">
        <f>IFERROR(#REF!*#REF!,0)</f>
        <v>0</v>
      </c>
      <c r="V291" s="13">
        <f>IFERROR(U291*#REF!,0)</f>
        <v>0</v>
      </c>
    </row>
    <row r="292" spans="21:22" ht="16.5" customHeight="1">
      <c r="U292" s="13">
        <f>IFERROR(#REF!*#REF!,0)</f>
        <v>0</v>
      </c>
      <c r="V292" s="13">
        <f>IFERROR(U292*#REF!,0)</f>
        <v>0</v>
      </c>
    </row>
    <row r="293" spans="21:22" ht="16.5" customHeight="1">
      <c r="U293" s="13">
        <f>IFERROR(#REF!*#REF!,0)</f>
        <v>0</v>
      </c>
      <c r="V293" s="13">
        <f>IFERROR(U293*#REF!,0)</f>
        <v>0</v>
      </c>
    </row>
    <row r="294" spans="21:22" ht="16.5" customHeight="1">
      <c r="U294" s="13">
        <f>IFERROR(#REF!*#REF!,0)</f>
        <v>0</v>
      </c>
      <c r="V294" s="13">
        <f>IFERROR(U294*#REF!,0)</f>
        <v>0</v>
      </c>
    </row>
    <row r="295" spans="21:22" ht="16.5" customHeight="1">
      <c r="U295" s="13">
        <f>IFERROR(#REF!*#REF!,0)</f>
        <v>0</v>
      </c>
      <c r="V295" s="13">
        <f>IFERROR(U295*#REF!,0)</f>
        <v>0</v>
      </c>
    </row>
    <row r="296" spans="21:22" ht="16.5" customHeight="1">
      <c r="U296" s="13">
        <f>IFERROR(#REF!*#REF!,0)</f>
        <v>0</v>
      </c>
      <c r="V296" s="13">
        <f>IFERROR(U296*#REF!,0)</f>
        <v>0</v>
      </c>
    </row>
    <row r="297" spans="21:22" ht="16.5" customHeight="1">
      <c r="U297" s="13">
        <f>IFERROR(#REF!*#REF!,0)</f>
        <v>0</v>
      </c>
      <c r="V297" s="13">
        <f>IFERROR(U297*#REF!,0)</f>
        <v>0</v>
      </c>
    </row>
    <row r="298" spans="21:22" ht="16.5" customHeight="1">
      <c r="U298" s="13">
        <f>IFERROR(#REF!*#REF!,0)</f>
        <v>0</v>
      </c>
      <c r="V298" s="13">
        <f>IFERROR(U298*#REF!,0)</f>
        <v>0</v>
      </c>
    </row>
    <row r="299" spans="21:22" ht="16.5" customHeight="1">
      <c r="U299" s="13">
        <f>IFERROR(#REF!*#REF!,0)</f>
        <v>0</v>
      </c>
      <c r="V299" s="13">
        <f>IFERROR(U299*#REF!,0)</f>
        <v>0</v>
      </c>
    </row>
    <row r="300" spans="21:22" ht="16.5" customHeight="1">
      <c r="U300" s="13">
        <f>IFERROR(#REF!*#REF!,0)</f>
        <v>0</v>
      </c>
      <c r="V300" s="13">
        <f>IFERROR(U300*#REF!,0)</f>
        <v>0</v>
      </c>
    </row>
    <row r="301" spans="21:22" ht="16.5" customHeight="1">
      <c r="U301" s="13">
        <f>IFERROR(#REF!*#REF!,0)</f>
        <v>0</v>
      </c>
      <c r="V301" s="13">
        <f>IFERROR(U301*#REF!,0)</f>
        <v>0</v>
      </c>
    </row>
    <row r="302" spans="21:22" ht="16.5" customHeight="1">
      <c r="U302" s="13">
        <f>IFERROR(#REF!*#REF!,0)</f>
        <v>0</v>
      </c>
      <c r="V302" s="13">
        <f>IFERROR(U302*#REF!,0)</f>
        <v>0</v>
      </c>
    </row>
    <row r="303" spans="21:22" ht="16.5" customHeight="1">
      <c r="U303" s="13">
        <f>IFERROR(#REF!*#REF!,0)</f>
        <v>0</v>
      </c>
      <c r="V303" s="13">
        <f>IFERROR(U303*#REF!,0)</f>
        <v>0</v>
      </c>
    </row>
    <row r="304" spans="21:22" ht="16.5" customHeight="1">
      <c r="U304" s="13">
        <f>IFERROR(#REF!*#REF!,0)</f>
        <v>0</v>
      </c>
      <c r="V304" s="13">
        <f>IFERROR(U304*#REF!,0)</f>
        <v>0</v>
      </c>
    </row>
    <row r="305" spans="21:22" ht="16.5" customHeight="1">
      <c r="U305" s="13">
        <f>IFERROR(#REF!*#REF!,0)</f>
        <v>0</v>
      </c>
      <c r="V305" s="13">
        <f>IFERROR(U305*#REF!,0)</f>
        <v>0</v>
      </c>
    </row>
    <row r="306" spans="21:22" ht="16.5" customHeight="1">
      <c r="U306" s="13">
        <f>IFERROR(#REF!*#REF!,0)</f>
        <v>0</v>
      </c>
      <c r="V306" s="13">
        <f>IFERROR(U306*#REF!,0)</f>
        <v>0</v>
      </c>
    </row>
    <row r="307" spans="21:22" ht="16.5" customHeight="1">
      <c r="U307" s="13">
        <f>IFERROR(#REF!*#REF!,0)</f>
        <v>0</v>
      </c>
      <c r="V307" s="13">
        <f>IFERROR(U307*#REF!,0)</f>
        <v>0</v>
      </c>
    </row>
    <row r="308" spans="21:22" ht="16.5" customHeight="1">
      <c r="U308" s="13">
        <f>IFERROR(#REF!*#REF!,0)</f>
        <v>0</v>
      </c>
      <c r="V308" s="13">
        <f>IFERROR(U308*#REF!,0)</f>
        <v>0</v>
      </c>
    </row>
    <row r="309" spans="21:22" ht="16.5" customHeight="1">
      <c r="U309" s="13">
        <f>IFERROR(#REF!*#REF!,0)</f>
        <v>0</v>
      </c>
      <c r="V309" s="13">
        <f>IFERROR(U309*#REF!,0)</f>
        <v>0</v>
      </c>
    </row>
    <row r="310" spans="21:22" ht="16.5" customHeight="1">
      <c r="U310" s="13">
        <f>IFERROR(#REF!*#REF!,0)</f>
        <v>0</v>
      </c>
      <c r="V310" s="13">
        <f>IFERROR(U310*#REF!,0)</f>
        <v>0</v>
      </c>
    </row>
    <row r="311" spans="21:22" ht="16.5" customHeight="1">
      <c r="U311" s="13">
        <f>IFERROR(#REF!*#REF!,0)</f>
        <v>0</v>
      </c>
      <c r="V311" s="13">
        <f>IFERROR(U311*#REF!,0)</f>
        <v>0</v>
      </c>
    </row>
    <row r="312" spans="21:22" ht="16.5" customHeight="1">
      <c r="U312" s="13">
        <f>IFERROR(#REF!*#REF!,0)</f>
        <v>0</v>
      </c>
      <c r="V312" s="13">
        <f>IFERROR(U312*#REF!,0)</f>
        <v>0</v>
      </c>
    </row>
    <row r="313" spans="21:22" ht="16.5" customHeight="1">
      <c r="U313" s="13">
        <f>IFERROR(#REF!*#REF!,0)</f>
        <v>0</v>
      </c>
      <c r="V313" s="13">
        <f>IFERROR(U313*#REF!,0)</f>
        <v>0</v>
      </c>
    </row>
    <row r="314" spans="21:22" ht="16.5" customHeight="1">
      <c r="U314" s="13">
        <f>IFERROR(#REF!*#REF!,0)</f>
        <v>0</v>
      </c>
      <c r="V314" s="13">
        <f>IFERROR(U314*#REF!,0)</f>
        <v>0</v>
      </c>
    </row>
    <row r="315" spans="21:22" ht="16.5" customHeight="1">
      <c r="U315" s="13">
        <f>IFERROR(#REF!*#REF!,0)</f>
        <v>0</v>
      </c>
      <c r="V315" s="13">
        <f>IFERROR(U315*#REF!,0)</f>
        <v>0</v>
      </c>
    </row>
    <row r="316" spans="21:22" ht="16.5" customHeight="1">
      <c r="U316" s="13">
        <f>IFERROR(#REF!*#REF!,0)</f>
        <v>0</v>
      </c>
      <c r="V316" s="13">
        <f>IFERROR(U316*#REF!,0)</f>
        <v>0</v>
      </c>
    </row>
    <row r="317" spans="21:22" ht="16.5" customHeight="1">
      <c r="U317" s="13">
        <f>IFERROR(#REF!*#REF!,0)</f>
        <v>0</v>
      </c>
      <c r="V317" s="13">
        <f>IFERROR(U317*#REF!,0)</f>
        <v>0</v>
      </c>
    </row>
    <row r="318" spans="21:22" ht="16.5" customHeight="1">
      <c r="U318" s="13">
        <f>IFERROR(#REF!*#REF!,0)</f>
        <v>0</v>
      </c>
      <c r="V318" s="13">
        <f>IFERROR(U318*#REF!,0)</f>
        <v>0</v>
      </c>
    </row>
    <row r="319" spans="21:22" ht="16.5" customHeight="1">
      <c r="U319" s="13">
        <f>IFERROR(#REF!*#REF!,0)</f>
        <v>0</v>
      </c>
      <c r="V319" s="13">
        <f>IFERROR(U319*#REF!,0)</f>
        <v>0</v>
      </c>
    </row>
    <row r="320" spans="21:22" ht="16.5" customHeight="1">
      <c r="U320" s="13">
        <f>IFERROR(#REF!*#REF!,0)</f>
        <v>0</v>
      </c>
      <c r="V320" s="13">
        <f>IFERROR(U320*#REF!,0)</f>
        <v>0</v>
      </c>
    </row>
    <row r="321" spans="21:22" ht="16.5" customHeight="1">
      <c r="U321" s="13">
        <f>IFERROR(#REF!*#REF!,0)</f>
        <v>0</v>
      </c>
      <c r="V321" s="13">
        <f>IFERROR(U321*#REF!,0)</f>
        <v>0</v>
      </c>
    </row>
    <row r="322" spans="21:22" ht="16.5" customHeight="1">
      <c r="U322" s="13">
        <f>IFERROR(#REF!*#REF!,0)</f>
        <v>0</v>
      </c>
      <c r="V322" s="13">
        <f>IFERROR(U322*#REF!,0)</f>
        <v>0</v>
      </c>
    </row>
    <row r="323" spans="21:22" ht="16.5" customHeight="1">
      <c r="U323" s="13">
        <f>IFERROR(#REF!*#REF!,0)</f>
        <v>0</v>
      </c>
      <c r="V323" s="13">
        <f>IFERROR(U323*#REF!,0)</f>
        <v>0</v>
      </c>
    </row>
    <row r="324" spans="21:22" ht="16.5" customHeight="1">
      <c r="U324" s="13">
        <f>IFERROR(#REF!*#REF!,0)</f>
        <v>0</v>
      </c>
      <c r="V324" s="13">
        <f>IFERROR(U324*#REF!,0)</f>
        <v>0</v>
      </c>
    </row>
    <row r="325" spans="21:22" ht="16.5" customHeight="1">
      <c r="U325" s="13">
        <f>IFERROR(#REF!*#REF!,0)</f>
        <v>0</v>
      </c>
      <c r="V325" s="13">
        <f>IFERROR(U325*#REF!,0)</f>
        <v>0</v>
      </c>
    </row>
    <row r="326" spans="21:22" ht="16.5" customHeight="1">
      <c r="U326" s="13">
        <f>IFERROR(#REF!*#REF!,0)</f>
        <v>0</v>
      </c>
      <c r="V326" s="13">
        <f>IFERROR(U326*#REF!,0)</f>
        <v>0</v>
      </c>
    </row>
    <row r="327" spans="21:22" ht="16.5" customHeight="1">
      <c r="U327" s="13">
        <f>IFERROR(#REF!*#REF!,0)</f>
        <v>0</v>
      </c>
      <c r="V327" s="13">
        <f>IFERROR(U327*#REF!,0)</f>
        <v>0</v>
      </c>
    </row>
    <row r="328" spans="21:22" ht="16.5" customHeight="1">
      <c r="U328" s="13">
        <f>IFERROR(#REF!*#REF!,0)</f>
        <v>0</v>
      </c>
      <c r="V328" s="13">
        <f>IFERROR(U328*#REF!,0)</f>
        <v>0</v>
      </c>
    </row>
    <row r="329" spans="21:22" ht="16.5" customHeight="1">
      <c r="U329" s="13">
        <f>IFERROR(#REF!*#REF!,0)</f>
        <v>0</v>
      </c>
      <c r="V329" s="13">
        <f>IFERROR(U329*#REF!,0)</f>
        <v>0</v>
      </c>
    </row>
    <row r="330" spans="21:22" ht="16.5" customHeight="1">
      <c r="U330" s="13">
        <f>IFERROR(#REF!*#REF!,0)</f>
        <v>0</v>
      </c>
      <c r="V330" s="13">
        <f>IFERROR(U330*#REF!,0)</f>
        <v>0</v>
      </c>
    </row>
    <row r="331" spans="21:22" ht="16.5" customHeight="1">
      <c r="U331" s="13">
        <f>IFERROR(#REF!*#REF!,0)</f>
        <v>0</v>
      </c>
      <c r="V331" s="13">
        <f>IFERROR(U331*#REF!,0)</f>
        <v>0</v>
      </c>
    </row>
    <row r="332" spans="21:22" ht="16.5" customHeight="1">
      <c r="U332" s="13">
        <f>IFERROR(#REF!*#REF!,0)</f>
        <v>0</v>
      </c>
      <c r="V332" s="13">
        <f>IFERROR(U332*#REF!,0)</f>
        <v>0</v>
      </c>
    </row>
    <row r="333" spans="21:22" ht="16.5" customHeight="1">
      <c r="U333" s="13">
        <f>IFERROR(#REF!*#REF!,0)</f>
        <v>0</v>
      </c>
      <c r="V333" s="13">
        <f>IFERROR(U333*#REF!,0)</f>
        <v>0</v>
      </c>
    </row>
    <row r="334" spans="21:22" ht="16.5" customHeight="1">
      <c r="U334" s="13">
        <f>IFERROR(#REF!*#REF!,0)</f>
        <v>0</v>
      </c>
      <c r="V334" s="13">
        <f>IFERROR(U334*#REF!,0)</f>
        <v>0</v>
      </c>
    </row>
    <row r="335" spans="21:22" ht="16.5" customHeight="1">
      <c r="U335" s="13">
        <f>IFERROR(#REF!*#REF!,0)</f>
        <v>0</v>
      </c>
      <c r="V335" s="13">
        <f>IFERROR(U335*#REF!,0)</f>
        <v>0</v>
      </c>
    </row>
    <row r="336" spans="21:22" ht="16.5" customHeight="1">
      <c r="U336" s="13">
        <f>IFERROR(#REF!*#REF!,0)</f>
        <v>0</v>
      </c>
      <c r="V336" s="13">
        <f>IFERROR(U336*#REF!,0)</f>
        <v>0</v>
      </c>
    </row>
    <row r="337" spans="21:22" ht="16.5" customHeight="1">
      <c r="U337" s="13">
        <f>IFERROR(#REF!*#REF!,0)</f>
        <v>0</v>
      </c>
      <c r="V337" s="13">
        <f>IFERROR(U337*#REF!,0)</f>
        <v>0</v>
      </c>
    </row>
    <row r="338" spans="21:22" ht="16.5" customHeight="1">
      <c r="U338" s="13">
        <f>IFERROR(#REF!*#REF!,0)</f>
        <v>0</v>
      </c>
      <c r="V338" s="13">
        <f>IFERROR(U338*#REF!,0)</f>
        <v>0</v>
      </c>
    </row>
    <row r="339" spans="21:22" ht="16.5" customHeight="1">
      <c r="U339" s="13">
        <f>IFERROR(#REF!*#REF!,0)</f>
        <v>0</v>
      </c>
      <c r="V339" s="13">
        <f>IFERROR(U339*#REF!,0)</f>
        <v>0</v>
      </c>
    </row>
    <row r="340" spans="21:22" ht="16.5" customHeight="1">
      <c r="U340" s="13">
        <f>IFERROR(#REF!*#REF!,0)</f>
        <v>0</v>
      </c>
      <c r="V340" s="13">
        <f>IFERROR(U340*#REF!,0)</f>
        <v>0</v>
      </c>
    </row>
    <row r="341" spans="21:22" ht="16.5" customHeight="1">
      <c r="U341" s="13">
        <f>IFERROR(#REF!*#REF!,0)</f>
        <v>0</v>
      </c>
      <c r="V341" s="13">
        <f>IFERROR(U341*#REF!,0)</f>
        <v>0</v>
      </c>
    </row>
    <row r="342" spans="21:22" ht="16.5" customHeight="1">
      <c r="U342" s="13">
        <f>IFERROR(#REF!*#REF!,0)</f>
        <v>0</v>
      </c>
      <c r="V342" s="13">
        <f>IFERROR(U342*#REF!,0)</f>
        <v>0</v>
      </c>
    </row>
    <row r="343" spans="21:22" ht="16.5" customHeight="1">
      <c r="U343" s="13">
        <f>IFERROR(#REF!*#REF!,0)</f>
        <v>0</v>
      </c>
      <c r="V343" s="13">
        <f>IFERROR(U343*#REF!,0)</f>
        <v>0</v>
      </c>
    </row>
    <row r="344" spans="21:22" ht="16.5" customHeight="1">
      <c r="U344" s="13">
        <f>IFERROR(#REF!*#REF!,0)</f>
        <v>0</v>
      </c>
      <c r="V344" s="13">
        <f>IFERROR(U344*#REF!,0)</f>
        <v>0</v>
      </c>
    </row>
    <row r="345" spans="21:22" ht="16.5" customHeight="1">
      <c r="U345" s="13">
        <f>IFERROR(#REF!*#REF!,0)</f>
        <v>0</v>
      </c>
      <c r="V345" s="13">
        <f>IFERROR(U345*#REF!,0)</f>
        <v>0</v>
      </c>
    </row>
    <row r="346" spans="21:22" ht="16.5" customHeight="1">
      <c r="U346" s="13">
        <f>IFERROR(#REF!*#REF!,0)</f>
        <v>0</v>
      </c>
      <c r="V346" s="13">
        <f>IFERROR(U346*#REF!,0)</f>
        <v>0</v>
      </c>
    </row>
    <row r="347" spans="21:22" ht="16.5" customHeight="1">
      <c r="U347" s="13">
        <f>IFERROR(#REF!*#REF!,0)</f>
        <v>0</v>
      </c>
      <c r="V347" s="13">
        <f>IFERROR(U347*#REF!,0)</f>
        <v>0</v>
      </c>
    </row>
    <row r="348" spans="21:22" ht="16.5" customHeight="1">
      <c r="U348" s="13">
        <f>IFERROR(#REF!*#REF!,0)</f>
        <v>0</v>
      </c>
      <c r="V348" s="13">
        <f>IFERROR(U348*#REF!,0)</f>
        <v>0</v>
      </c>
    </row>
    <row r="349" spans="21:22" ht="16.5" customHeight="1">
      <c r="U349" s="13">
        <f>IFERROR(#REF!*#REF!,0)</f>
        <v>0</v>
      </c>
      <c r="V349" s="13">
        <f>IFERROR(U349*#REF!,0)</f>
        <v>0</v>
      </c>
    </row>
    <row r="350" spans="21:22" ht="16.5" customHeight="1">
      <c r="U350" s="13">
        <f>IFERROR(#REF!*#REF!,0)</f>
        <v>0</v>
      </c>
      <c r="V350" s="13">
        <f>IFERROR(U350*#REF!,0)</f>
        <v>0</v>
      </c>
    </row>
    <row r="351" spans="21:22" ht="16.5" customHeight="1">
      <c r="U351" s="13">
        <f>IFERROR(#REF!*#REF!,0)</f>
        <v>0</v>
      </c>
      <c r="V351" s="13">
        <f>IFERROR(U351*#REF!,0)</f>
        <v>0</v>
      </c>
    </row>
    <row r="352" spans="21:22" ht="16.5" customHeight="1">
      <c r="U352" s="13">
        <f>IFERROR(#REF!*#REF!,0)</f>
        <v>0</v>
      </c>
      <c r="V352" s="13">
        <f>IFERROR(U352*#REF!,0)</f>
        <v>0</v>
      </c>
    </row>
    <row r="353" spans="21:22" ht="16.5" customHeight="1">
      <c r="U353" s="13">
        <f>IFERROR(#REF!*#REF!,0)</f>
        <v>0</v>
      </c>
      <c r="V353" s="13">
        <f>IFERROR(U353*#REF!,0)</f>
        <v>0</v>
      </c>
    </row>
    <row r="354" spans="21:22" ht="16.5" customHeight="1">
      <c r="U354" s="13">
        <f>IFERROR(#REF!*#REF!,0)</f>
        <v>0</v>
      </c>
      <c r="V354" s="13">
        <f>IFERROR(U354*#REF!,0)</f>
        <v>0</v>
      </c>
    </row>
    <row r="355" spans="21:22" ht="16.5" customHeight="1">
      <c r="U355" s="13">
        <f>IFERROR(#REF!*#REF!,0)</f>
        <v>0</v>
      </c>
      <c r="V355" s="13">
        <f>IFERROR(U355*#REF!,0)</f>
        <v>0</v>
      </c>
    </row>
    <row r="356" spans="21:22" ht="16.5" customHeight="1">
      <c r="U356" s="13">
        <f>IFERROR(#REF!*#REF!,0)</f>
        <v>0</v>
      </c>
      <c r="V356" s="13">
        <f>IFERROR(U356*#REF!,0)</f>
        <v>0</v>
      </c>
    </row>
    <row r="357" spans="21:22" ht="16.5" customHeight="1">
      <c r="U357" s="13">
        <f>IFERROR(#REF!*#REF!,0)</f>
        <v>0</v>
      </c>
      <c r="V357" s="13">
        <f>IFERROR(U357*#REF!,0)</f>
        <v>0</v>
      </c>
    </row>
    <row r="358" spans="21:22" ht="16.5" customHeight="1">
      <c r="U358" s="13">
        <f>IFERROR(#REF!*#REF!,0)</f>
        <v>0</v>
      </c>
      <c r="V358" s="13">
        <f>IFERROR(U358*#REF!,0)</f>
        <v>0</v>
      </c>
    </row>
    <row r="359" spans="21:22" ht="16.5" customHeight="1">
      <c r="U359" s="13">
        <f>IFERROR(#REF!*#REF!,0)</f>
        <v>0</v>
      </c>
      <c r="V359" s="13">
        <f>IFERROR(U359*#REF!,0)</f>
        <v>0</v>
      </c>
    </row>
    <row r="360" spans="21:22" ht="16.5" customHeight="1">
      <c r="U360" s="13">
        <f>IFERROR(#REF!*#REF!,0)</f>
        <v>0</v>
      </c>
      <c r="V360" s="13">
        <f>IFERROR(U360*#REF!,0)</f>
        <v>0</v>
      </c>
    </row>
    <row r="361" spans="21:22" ht="16.5" customHeight="1">
      <c r="U361" s="13">
        <f>IFERROR(#REF!*#REF!,0)</f>
        <v>0</v>
      </c>
      <c r="V361" s="13">
        <f>IFERROR(U361*#REF!,0)</f>
        <v>0</v>
      </c>
    </row>
  </sheetData>
  <sheetProtection algorithmName="SHA-512" hashValue="2CBLUpHbuzaY1lzIXzQPyGBr+hTfdE/Ys+q5k896NErgiZF/WkVqn8YxoebnarCBDKRszhSOdYRkK1lNhVSrQw==" saltValue="Q7riIfg0BrX3ojunrxOGYw==" spinCount="100000" sheet="1" objects="1" scenarios="1"/>
  <autoFilter ref="A1:N26"/>
  <mergeCells count="24">
    <mergeCell ref="B25:B26"/>
    <mergeCell ref="E22:E24"/>
    <mergeCell ref="E25:E26"/>
    <mergeCell ref="E16:E17"/>
    <mergeCell ref="B18:B21"/>
    <mergeCell ref="E18:E19"/>
    <mergeCell ref="E20:E21"/>
    <mergeCell ref="B22:B24"/>
    <mergeCell ref="P29:P32"/>
    <mergeCell ref="P35:P42"/>
    <mergeCell ref="P14:P16"/>
    <mergeCell ref="P19:P26"/>
    <mergeCell ref="B2:B4"/>
    <mergeCell ref="E2:E4"/>
    <mergeCell ref="B5:B7"/>
    <mergeCell ref="E5:E7"/>
    <mergeCell ref="B8:B9"/>
    <mergeCell ref="E8:E9"/>
    <mergeCell ref="B10:B11"/>
    <mergeCell ref="E10:E11"/>
    <mergeCell ref="B12:B13"/>
    <mergeCell ref="E12:E13"/>
    <mergeCell ref="B14:B17"/>
    <mergeCell ref="E14:E15"/>
  </mergeCells>
  <dataValidations count="1">
    <dataValidation type="list" allowBlank="1" showInputMessage="1" showErrorMessage="1" sqref="C22:C26">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26</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27</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28</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29</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30</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31</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32</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33</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34</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35</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101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36</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37</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38</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39</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140.30000000000001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40</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41</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42</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43</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13468.8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44</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45</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46</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47</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48</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9"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49</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9"/>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50</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9"/>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51</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9"/>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52</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9"/>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53</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9"/>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54</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9"/>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55</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9"/>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56</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9"/>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57</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58</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59</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0"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60</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1"/>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61</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1"/>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62</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1"/>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63</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1"/>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64</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1"/>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65</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1"/>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66</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1"/>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67</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1"/>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68</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2"/>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69</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70</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71</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33"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72</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33"/>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73</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33"/>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74</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33"/>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75</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33"/>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76</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33"/>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77</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33"/>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78</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33"/>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79</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33"/>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80</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33"/>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81</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33"/>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82</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33"/>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83</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33"/>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84</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33"/>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85</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33"/>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86</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33"/>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87</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33"/>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88</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33"/>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89</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33"/>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90</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33"/>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91</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33"/>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92</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33"/>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93</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33"/>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94</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95</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96</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0"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97</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1"/>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98</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1"/>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99</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1"/>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100</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1"/>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101</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1"/>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102</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1"/>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103</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1"/>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104</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1"/>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105</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1"/>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106</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1"/>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107</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1"/>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1"/>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109</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1"/>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110</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1"/>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111</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1"/>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112</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1"/>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113</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1"/>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114</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1"/>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115</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1"/>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116</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1"/>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117</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1"/>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118</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1"/>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119</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1"/>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120</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2"/>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121</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122</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123</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33"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124</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33"/>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125</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33"/>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126</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33"/>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127</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33"/>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128</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33"/>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129</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33"/>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130</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33"/>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131</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33"/>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132</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133</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134</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135</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136</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137</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138</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139</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140</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141</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142</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143</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144</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145</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146</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147</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148</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149</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150</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151</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152</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153</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154</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155</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156</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157</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158</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159</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160</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161</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162</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163</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164</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165</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166</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167</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168</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169</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170</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171</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172</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173</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174</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175</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176</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177</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178</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179</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180</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181</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182</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183</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184</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185</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186</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187</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188</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189</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190</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191</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192</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193</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194</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195</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196</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197</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198</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199</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200</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201</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202</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203</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204</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205</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206</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207</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208</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209</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210</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211</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212</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213</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214</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215</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216</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217</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218</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219</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220</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221</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222</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223</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224</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225</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226</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227</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228</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229</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230</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231</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232</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233</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234</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235</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236</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237</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238</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239</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240</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241</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242</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243</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244</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245</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246</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247</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248</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249</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250</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251</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252</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253</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254</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255</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256</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257</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258</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259</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260</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261</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262</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263</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264</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265</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266</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267</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268</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269</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270</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271</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272</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273</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274</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275</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276</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277</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278</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279</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280</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281</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282</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283</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284</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285</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286</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287</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288</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289</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290</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291</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292</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293</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294</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295</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296</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297</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298</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299</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300</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301</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302</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303</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304</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305</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306</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307</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308</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309</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310</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311</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312</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313</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314</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315</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316</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317</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318</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319</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320</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321</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322</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323</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324</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325</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326</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327</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328</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329</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330</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331</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332</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333</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334</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335</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336</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337</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338</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339</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340</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341</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342</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343</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344</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345</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346</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347</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348</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349</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350</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351</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352</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353</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354</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355</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356</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357</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358</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359</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360</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361</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362</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363</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364</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365</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366</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367</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368</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369</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370</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371</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372</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373</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374</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375</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376</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377</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378</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379</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380</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381</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382</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383</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384</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385</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386</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387</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388</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389</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390</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391</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392</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393</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394</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395</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396</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397</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398</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399</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400</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401</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402</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403</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404</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405</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406</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407</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408</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409</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410</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411</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412</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413</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414</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415</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416</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417</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418</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419</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420</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421</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422</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423</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424</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425</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426</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427</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428</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429</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430</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431</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432</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433</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434</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435</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436</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437</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438</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439</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440</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441</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442</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443</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444</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445</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446</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447</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448</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449</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450</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451</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452</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453</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454</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455</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456</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457</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458</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459</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460</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461</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462</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463</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464</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465</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466</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467</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468</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469</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470</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471</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472</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473</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474</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475</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476</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477</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478</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479</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480</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481</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482</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483</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484</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485</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486</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487</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488</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489</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490</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491</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492</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493</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494</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495</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496</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497</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498</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499</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500</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501</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502</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503</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504</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505</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506</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507</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508</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509</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510</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511</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512</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513</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514</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515</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516</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517</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518</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519</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520</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521</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522</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523</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524</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525</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31"/>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0" t="s">
        <v>61</v>
      </c>
      <c r="C1" s="141"/>
      <c r="D1" s="141"/>
      <c r="E1" s="142"/>
      <c r="F1" s="140" t="s">
        <v>62</v>
      </c>
      <c r="G1" s="141"/>
      <c r="H1" s="141"/>
      <c r="I1" s="142"/>
      <c r="J1" s="140" t="s">
        <v>63</v>
      </c>
      <c r="K1" s="141"/>
      <c r="L1" s="141"/>
      <c r="M1" s="142"/>
      <c r="N1" s="140" t="s">
        <v>64</v>
      </c>
      <c r="O1" s="141"/>
      <c r="P1" s="141"/>
      <c r="Q1" s="142"/>
      <c r="R1" s="140" t="s">
        <v>65</v>
      </c>
      <c r="S1" s="141"/>
      <c r="T1" s="141"/>
      <c r="U1" s="142"/>
      <c r="V1" s="140" t="s">
        <v>66</v>
      </c>
      <c r="W1" s="141"/>
      <c r="X1" s="141"/>
      <c r="Y1" s="142"/>
      <c r="Z1" s="140" t="s">
        <v>67</v>
      </c>
      <c r="AA1" s="141"/>
      <c r="AB1" s="141"/>
      <c r="AC1" s="142"/>
      <c r="AD1" s="140" t="s">
        <v>68</v>
      </c>
      <c r="AE1" s="141"/>
      <c r="AF1" s="141"/>
      <c r="AG1" s="142"/>
      <c r="AH1" s="140" t="s">
        <v>69</v>
      </c>
      <c r="AI1" s="141"/>
      <c r="AJ1" s="141"/>
      <c r="AK1" s="142"/>
      <c r="AL1" s="143" t="s">
        <v>70</v>
      </c>
      <c r="AM1" s="144"/>
      <c r="AN1" s="144"/>
      <c r="AO1" s="145"/>
      <c r="AQ1" s="30" t="s">
        <v>71</v>
      </c>
    </row>
    <row r="2" spans="1:43" ht="27" customHeight="1" thickBot="1">
      <c r="A2" s="62" t="s">
        <v>72</v>
      </c>
      <c r="B2" s="137">
        <f>SUM(C7:C531)</f>
        <v>0</v>
      </c>
      <c r="C2" s="138"/>
      <c r="D2" s="138"/>
      <c r="E2" s="139"/>
      <c r="F2" s="137">
        <f>SUM(G7:G531)</f>
        <v>0</v>
      </c>
      <c r="G2" s="138"/>
      <c r="H2" s="138"/>
      <c r="I2" s="139"/>
      <c r="J2" s="137">
        <f>SUM(K7:K531)</f>
        <v>0</v>
      </c>
      <c r="K2" s="138"/>
      <c r="L2" s="138"/>
      <c r="M2" s="139"/>
      <c r="N2" s="137">
        <f>SUM(O7:O531)</f>
        <v>0</v>
      </c>
      <c r="O2" s="138"/>
      <c r="P2" s="138"/>
      <c r="Q2" s="139"/>
      <c r="R2" s="137">
        <f>SUM(S7:S531)</f>
        <v>0</v>
      </c>
      <c r="S2" s="138"/>
      <c r="T2" s="138"/>
      <c r="U2" s="139"/>
      <c r="V2" s="137">
        <f>SUM(W7:W531)</f>
        <v>0</v>
      </c>
      <c r="W2" s="138"/>
      <c r="X2" s="138"/>
      <c r="Y2" s="139"/>
      <c r="Z2" s="137">
        <f>SUM(AA7:AA531)</f>
        <v>0</v>
      </c>
      <c r="AA2" s="138"/>
      <c r="AB2" s="138"/>
      <c r="AC2" s="139"/>
      <c r="AD2" s="137">
        <f>SUM(AE7:AE531)</f>
        <v>0</v>
      </c>
      <c r="AE2" s="138"/>
      <c r="AF2" s="138"/>
      <c r="AG2" s="139"/>
      <c r="AH2" s="137">
        <f>SUM(AI7:AI531)</f>
        <v>0</v>
      </c>
      <c r="AI2" s="138"/>
      <c r="AJ2" s="138"/>
      <c r="AK2" s="139"/>
      <c r="AL2" s="137">
        <f>SUM(AM7:AM531)</f>
        <v>0</v>
      </c>
      <c r="AM2" s="138"/>
      <c r="AN2" s="138"/>
      <c r="AO2" s="139"/>
      <c r="AQ2" s="42" t="s">
        <v>73</v>
      </c>
    </row>
    <row r="3" spans="1:43" ht="27" customHeight="1" thickBot="1">
      <c r="A3" s="63" t="s">
        <v>74</v>
      </c>
      <c r="B3" s="137">
        <f>SUM(E7:E531)</f>
        <v>0</v>
      </c>
      <c r="C3" s="138"/>
      <c r="D3" s="138"/>
      <c r="E3" s="139"/>
      <c r="F3" s="137">
        <f>SUM(I7:I531)</f>
        <v>0</v>
      </c>
      <c r="G3" s="138"/>
      <c r="H3" s="138"/>
      <c r="I3" s="139"/>
      <c r="J3" s="137">
        <f>SUM(M7:M531)</f>
        <v>0</v>
      </c>
      <c r="K3" s="138"/>
      <c r="L3" s="138"/>
      <c r="M3" s="139"/>
      <c r="N3" s="137">
        <f>SUM(Q7:Q531)</f>
        <v>0</v>
      </c>
      <c r="O3" s="138"/>
      <c r="P3" s="138"/>
      <c r="Q3" s="139"/>
      <c r="R3" s="137">
        <f>SUM(U7:U531)</f>
        <v>0</v>
      </c>
      <c r="S3" s="138"/>
      <c r="T3" s="138"/>
      <c r="U3" s="139"/>
      <c r="V3" s="137">
        <f>SUM(Y7:Y531)</f>
        <v>0</v>
      </c>
      <c r="W3" s="138"/>
      <c r="X3" s="138"/>
      <c r="Y3" s="139"/>
      <c r="Z3" s="137">
        <f>SUM(AC7:AC531)</f>
        <v>0</v>
      </c>
      <c r="AA3" s="138"/>
      <c r="AB3" s="138"/>
      <c r="AC3" s="139"/>
      <c r="AD3" s="137">
        <f>SUM(AG7:AG531)</f>
        <v>0</v>
      </c>
      <c r="AE3" s="138"/>
      <c r="AF3" s="138"/>
      <c r="AG3" s="139"/>
      <c r="AH3" s="137">
        <f>SUM(AK7:AK531)</f>
        <v>0</v>
      </c>
      <c r="AI3" s="138"/>
      <c r="AJ3" s="138"/>
      <c r="AK3" s="139"/>
      <c r="AL3" s="137">
        <f>SUM(AO7:AO531)</f>
        <v>0</v>
      </c>
      <c r="AM3" s="138"/>
      <c r="AN3" s="138"/>
      <c r="AO3" s="139"/>
      <c r="AQ3" s="47">
        <f>SUM(B4:AO4)</f>
        <v>0</v>
      </c>
    </row>
    <row r="4" spans="1:43" ht="27" customHeight="1" thickBot="1">
      <c r="A4" s="63" t="s">
        <v>75</v>
      </c>
      <c r="B4" s="137">
        <f>B2-B3</f>
        <v>0</v>
      </c>
      <c r="C4" s="138"/>
      <c r="D4" s="138"/>
      <c r="E4" s="139"/>
      <c r="F4" s="137">
        <f t="shared" ref="F4" si="0">F2-F3</f>
        <v>0</v>
      </c>
      <c r="G4" s="138"/>
      <c r="H4" s="138"/>
      <c r="I4" s="139"/>
      <c r="J4" s="137">
        <f t="shared" ref="J4" si="1">J2-J3</f>
        <v>0</v>
      </c>
      <c r="K4" s="138"/>
      <c r="L4" s="138"/>
      <c r="M4" s="139"/>
      <c r="N4" s="137">
        <f t="shared" ref="N4" si="2">N2-N3</f>
        <v>0</v>
      </c>
      <c r="O4" s="138"/>
      <c r="P4" s="138"/>
      <c r="Q4" s="139"/>
      <c r="R4" s="137">
        <f t="shared" ref="R4" si="3">R2-R3</f>
        <v>0</v>
      </c>
      <c r="S4" s="138"/>
      <c r="T4" s="138"/>
      <c r="U4" s="139"/>
      <c r="V4" s="137">
        <f t="shared" ref="V4" si="4">V2-V3</f>
        <v>0</v>
      </c>
      <c r="W4" s="138"/>
      <c r="X4" s="138"/>
      <c r="Y4" s="139"/>
      <c r="Z4" s="137">
        <f t="shared" ref="Z4" si="5">Z2-Z3</f>
        <v>0</v>
      </c>
      <c r="AA4" s="138"/>
      <c r="AB4" s="138"/>
      <c r="AC4" s="139"/>
      <c r="AD4" s="137">
        <f t="shared" ref="AD4" si="6">AD2-AD3</f>
        <v>0</v>
      </c>
      <c r="AE4" s="138"/>
      <c r="AF4" s="138"/>
      <c r="AG4" s="139"/>
      <c r="AH4" s="137">
        <f>AH2-AH3</f>
        <v>0</v>
      </c>
      <c r="AI4" s="138"/>
      <c r="AJ4" s="138"/>
      <c r="AK4" s="139"/>
      <c r="AL4" s="137">
        <f t="shared" ref="AL4" si="7">AL2-AL3</f>
        <v>0</v>
      </c>
      <c r="AM4" s="138"/>
      <c r="AN4" s="138"/>
      <c r="AO4" s="139"/>
      <c r="AQ4" s="46" t="s">
        <v>76</v>
      </c>
    </row>
    <row r="5" spans="1:43" ht="27" customHeight="1" thickBot="1">
      <c r="A5" s="64" t="s">
        <v>77</v>
      </c>
      <c r="B5" s="134" t="e">
        <f>B4/('ცვლილებების შეტანა'!S5/100)/100</f>
        <v>#DIV/0!</v>
      </c>
      <c r="C5" s="135"/>
      <c r="D5" s="135"/>
      <c r="E5" s="136"/>
      <c r="F5" s="134" t="e">
        <f>F4/('ცვლილებების შეტანა'!S5/100)/100</f>
        <v>#DIV/0!</v>
      </c>
      <c r="G5" s="135"/>
      <c r="H5" s="135"/>
      <c r="I5" s="136"/>
      <c r="J5" s="134" t="e">
        <f>J4/('ცვლილებების შეტანა'!S5/100)/100</f>
        <v>#DIV/0!</v>
      </c>
      <c r="K5" s="135"/>
      <c r="L5" s="135"/>
      <c r="M5" s="136"/>
      <c r="N5" s="134" t="e">
        <f>N4/('ცვლილებების შეტანა'!S5/100)/100</f>
        <v>#DIV/0!</v>
      </c>
      <c r="O5" s="135"/>
      <c r="P5" s="135"/>
      <c r="Q5" s="136"/>
      <c r="R5" s="134" t="e">
        <f>R4/('ცვლილებების შეტანა'!S5/100)/100</f>
        <v>#DIV/0!</v>
      </c>
      <c r="S5" s="135"/>
      <c r="T5" s="135"/>
      <c r="U5" s="136"/>
      <c r="V5" s="134" t="e">
        <f>V4/('ცვლილებების შეტანა'!S5/100)/100</f>
        <v>#DIV/0!</v>
      </c>
      <c r="W5" s="135"/>
      <c r="X5" s="135"/>
      <c r="Y5" s="136"/>
      <c r="Z5" s="134" t="e">
        <f>Z4/('ცვლილებების შეტანა'!S5/100)/100</f>
        <v>#DIV/0!</v>
      </c>
      <c r="AA5" s="135"/>
      <c r="AB5" s="135"/>
      <c r="AC5" s="136"/>
      <c r="AD5" s="134" t="e">
        <f>AD4/('ცვლილებების შეტანა'!S5/100)/100</f>
        <v>#DIV/0!</v>
      </c>
      <c r="AE5" s="135"/>
      <c r="AF5" s="135"/>
      <c r="AG5" s="136"/>
      <c r="AH5" s="134" t="e">
        <f>AH4/('ცვლილებების შეტანა'!S5/100)/100</f>
        <v>#DIV/0!</v>
      </c>
      <c r="AI5" s="135"/>
      <c r="AJ5" s="135"/>
      <c r="AK5" s="136"/>
      <c r="AL5" s="134" t="e">
        <f>AL4/('ცვლილებების შეტანა'!S5/100)/100</f>
        <v>#DIV/0!</v>
      </c>
      <c r="AM5" s="135"/>
      <c r="AN5" s="135"/>
      <c r="AO5" s="13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0"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1"/>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1"/>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1"/>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1"/>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1"/>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1"/>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1"/>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1"/>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2"/>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0"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1"/>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1"/>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1"/>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1"/>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1"/>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1"/>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1"/>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1"/>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2"/>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3"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3"/>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3"/>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3"/>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3"/>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3"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3"/>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3"/>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3"/>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ht="15.75" thickBot="1">
      <c r="A531" s="84">
        <v>525</v>
      </c>
      <c r="B531" s="85"/>
      <c r="C531" s="8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87"/>
      <c r="E531" s="8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9"/>
      <c r="G531" s="8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90"/>
      <c r="I531" s="8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9"/>
      <c r="K531" s="8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90"/>
      <c r="M531" s="8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9"/>
      <c r="O531" s="8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90"/>
      <c r="Q531" s="8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9"/>
      <c r="S531" s="8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90"/>
      <c r="U531" s="8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9"/>
      <c r="W531" s="8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90"/>
      <c r="Y531" s="8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9"/>
      <c r="AA531" s="8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90"/>
      <c r="AC531" s="8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9"/>
      <c r="AE531" s="8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90"/>
      <c r="AG531" s="8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9"/>
      <c r="AI531" s="8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90"/>
      <c r="AK531" s="8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9"/>
      <c r="AM531" s="8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90"/>
      <c r="AO531" s="8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sheetData>
  <sheetProtection algorithmName="SHA-512" hashValue="zPFI+/KCQNPiw5jntIKGAwHCLyZO+7xKW7WSimsLQnAtRSRFOYDB/bt7ENlv9QGVlHajITPcB7EHjfwopqpFHw==" saltValue="y9+Dj8SUvNjQ+ceYd8z4Pg=="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A7:A531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2022-10-31T12:12:12Z</dcterms:modified>
</cp:coreProperties>
</file>